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O:\Ano de 2022\001 - DEFENDER CONSERVAÇÃO E LIMPEZA EIRELI\001-LICITAÇÕES E PROPOSTAS - ANO 2022\09- SETEMBRO\03-SENADO FEDERAL\PROPOSTA AJUSTADA AO LANCE\"/>
    </mc:Choice>
  </mc:AlternateContent>
  <xr:revisionPtr revIDLastSave="0" documentId="13_ncr:1_{80C54832-B0D6-4B89-AFD1-D0F97D2DEDA3}" xr6:coauthVersionLast="47" xr6:coauthVersionMax="47" xr10:uidLastSave="{00000000-0000-0000-0000-000000000000}"/>
  <bookViews>
    <workbookView xWindow="20370" yWindow="-120" windowWidth="20730" windowHeight="11160" tabRatio="734" firstSheet="3" activeTab="6" xr2:uid="{365E1601-3C92-41DF-A3DF-700CA83E2BBE}"/>
  </bookViews>
  <sheets>
    <sheet name="ATENDENTE DE TELECOMUNICAÇÕES" sheetId="1" r:id="rId1"/>
    <sheet name="ENCARREGADO DE TURMA" sheetId="8" r:id="rId2"/>
    <sheet name="SUPERVISOR DE SELEÇÃO" sheetId="9" r:id="rId3"/>
    <sheet name="SUPERVISOR DE CAPACITAÇÃO" sheetId="10" r:id="rId4"/>
    <sheet name="SUPERV. DE CONTROLE DE QUALIDAD" sheetId="11" r:id="rId5"/>
    <sheet name="ENCARREGADO GERAL" sheetId="12" r:id="rId6"/>
    <sheet name="RESUMO" sheetId="6" r:id="rId7"/>
    <sheet name="PIS E COFINS" sheetId="13" state="hidden" r:id="rId8"/>
    <sheet name="UNIFORMES" sheetId="2" state="hidden" r:id="rId9"/>
    <sheet name="MEMORIAL DE CALCULOS" sheetId="4" state="hidden" r:id="rId10"/>
  </sheets>
  <externalReferences>
    <externalReference r:id="rId11"/>
    <externalReference r:id="rId12"/>
  </externalReferences>
  <definedNames>
    <definedName name="__shared_6_0_0">"""""""[.A1]/[.B1]"""""""</definedName>
    <definedName name="__shared_6_1_0">"""""""[.A1]*[.B1]"""""""</definedName>
    <definedName name="__shared_6_2_0">"""""""[.A1]/[.B1]"""""""</definedName>
    <definedName name="__shared_6_3_0">"""""""[.A1]*[.B1]"""""""</definedName>
    <definedName name="__shared_6_4_0">"""""""[.G1]*[.A1]"""""""</definedName>
    <definedName name="_1Excel_BuiltIn_Print_Area_1_1">"$#REF!.$A$1:$G$205"</definedName>
    <definedName name="_1Sem_nome" localSheetId="7">#REF!</definedName>
    <definedName name="_1Sem_nome" localSheetId="6">#REF!</definedName>
    <definedName name="_1Sem_nome">#REF!</definedName>
    <definedName name="_P1" localSheetId="7">#REF!</definedName>
    <definedName name="_P1" localSheetId="6">#REF!</definedName>
    <definedName name="_P1">#REF!</definedName>
    <definedName name="_P2" localSheetId="7">#REF!</definedName>
    <definedName name="_P2" localSheetId="6">#REF!</definedName>
    <definedName name="_P2">#REF!</definedName>
    <definedName name="_p3" localSheetId="7">#REF!</definedName>
    <definedName name="_p3" localSheetId="6">#REF!</definedName>
    <definedName name="_p3">#REF!</definedName>
    <definedName name="ACORDO_COLETIVO" localSheetId="7">#REF!</definedName>
    <definedName name="ACORDO_COLETIVO" localSheetId="6">#REF!</definedName>
    <definedName name="ACORDO_COLETIVO">#REF!</definedName>
    <definedName name="ADIC_INSALUB_ENC" localSheetId="7">#REF!</definedName>
    <definedName name="ADIC_INSALUB_ENC" localSheetId="6">#REF!</definedName>
    <definedName name="ADIC_INSALUB_ENC">#REF!</definedName>
    <definedName name="ADIC_INSALUB_SERV" localSheetId="7">#REF!</definedName>
    <definedName name="ADIC_INSALUB_SERV" localSheetId="6">#REF!</definedName>
    <definedName name="ADIC_INSALUB_SERV">#REF!</definedName>
    <definedName name="ADIC_INSALUB_SERV_HOSP" localSheetId="7">#REF!</definedName>
    <definedName name="ADIC_INSALUB_SERV_HOSP" localSheetId="6">#REF!</definedName>
    <definedName name="ADIC_INSALUB_SERV_HOSP">#REF!</definedName>
    <definedName name="AL_1_C_OUTROS_REM_1_SERV" localSheetId="7">#REF!</definedName>
    <definedName name="AL_1_C_OUTROS_REM_1_SERV" localSheetId="6">#REF!</definedName>
    <definedName name="AL_1_C_OUTROS_REM_1_SERV">#REF!</definedName>
    <definedName name="AL_1_D_OUTROS_REM_2_ENC" localSheetId="7">#REF!</definedName>
    <definedName name="AL_1_D_OUTROS_REM_2_ENC" localSheetId="6">#REF!</definedName>
    <definedName name="AL_1_D_OUTROS_REM_2_ENC">#REF!</definedName>
    <definedName name="AL_1_D_OUTROS_REM_2_SERV" localSheetId="7">#REF!</definedName>
    <definedName name="AL_1_D_OUTROS_REM_2_SERV" localSheetId="6">#REF!</definedName>
    <definedName name="AL_1_D_OUTROS_REM_2_SERV">#REF!</definedName>
    <definedName name="AL_1_E_OUTROS_REM_3_SERV" localSheetId="7">#REF!</definedName>
    <definedName name="AL_1_E_OUTROS_REM_3_SERV" localSheetId="6">#REF!</definedName>
    <definedName name="AL_1_E_OUTROS_REM_3_SERV">#REF!</definedName>
    <definedName name="ALIMENTACAO_POR_DIA" localSheetId="7">#REF!</definedName>
    <definedName name="ALIMENTACAO_POR_DIA" localSheetId="6">#REF!</definedName>
    <definedName name="ALIMENTACAO_POR_DIA">#REF!</definedName>
    <definedName name="_xlnm.Print_Area" localSheetId="0">'ATENDENTE DE TELECOMUNICAÇÕES'!$A$1:$D$93</definedName>
    <definedName name="_xlnm.Print_Area" localSheetId="1">'ENCARREGADO DE TURMA'!$A$1:$D$93</definedName>
    <definedName name="_xlnm.Print_Area" localSheetId="5">'ENCARREGADO GERAL'!$A$1:$D$93</definedName>
    <definedName name="_xlnm.Print_Area" localSheetId="9">'MEMORIAL DE CALCULOS'!$A$1:$E$70</definedName>
    <definedName name="_xlnm.Print_Area" localSheetId="7">'PIS E COFINS'!$A$1:$F$38</definedName>
    <definedName name="_xlnm.Print_Area" localSheetId="6">RESUMO!$A$1:$F$13</definedName>
    <definedName name="_xlnm.Print_Area" localSheetId="4">'SUPERV. DE CONTROLE DE QUALIDAD'!$A$1:$D$93</definedName>
    <definedName name="_xlnm.Print_Area" localSheetId="3">'SUPERVISOR DE CAPACITAÇÃO'!$A$1:$D$93</definedName>
    <definedName name="_xlnm.Print_Area" localSheetId="2">'SUPERVISOR DE SELEÇÃO'!$A$1:$D$93</definedName>
    <definedName name="_xlnm.Print_Area" localSheetId="8">UNIFORMES!$A$1:$E$28</definedName>
    <definedName name="AREA_ESQ_EXTERNA_ANEXOS" localSheetId="7">#REF!</definedName>
    <definedName name="AREA_ESQ_EXTERNA_ANEXOS" localSheetId="6">#REF!</definedName>
    <definedName name="AREA_ESQ_EXTERNA_ANEXOS">#REF!</definedName>
    <definedName name="AREA_ESQ_EXTERNA_PTMS_PRMS" localSheetId="7">#REF!</definedName>
    <definedName name="AREA_ESQ_EXTERNA_PTMS_PRMS" localSheetId="6">#REF!</definedName>
    <definedName name="AREA_ESQ_EXTERNA_PTMS_PRMS">#REF!</definedName>
    <definedName name="AREA_ESQ_EXTERNA_SEDE" localSheetId="7">#REF!</definedName>
    <definedName name="AREA_ESQ_EXTERNA_SEDE" localSheetId="6">#REF!</definedName>
    <definedName name="AREA_ESQ_EXTERNA_SEDE">#REF!</definedName>
    <definedName name="AREA_ESQ_EXTERNA_TOTAL" localSheetId="7">#REF!</definedName>
    <definedName name="AREA_ESQ_EXTERNA_TOTAL" localSheetId="6">#REF!</definedName>
    <definedName name="AREA_ESQ_EXTERNA_TOTAL">#REF!</definedName>
    <definedName name="AREA_EXTERNA_ANEXOS" localSheetId="7">#REF!</definedName>
    <definedName name="AREA_EXTERNA_ANEXOS" localSheetId="6">#REF!</definedName>
    <definedName name="AREA_EXTERNA_ANEXOS">#REF!</definedName>
    <definedName name="AREA_EXTERNA_PTMS_PRMS" localSheetId="7">#REF!</definedName>
    <definedName name="AREA_EXTERNA_PTMS_PRMS" localSheetId="6">#REF!</definedName>
    <definedName name="AREA_EXTERNA_PTMS_PRMS">#REF!</definedName>
    <definedName name="AREA_EXTERNA_SEDE" localSheetId="7">#REF!</definedName>
    <definedName name="AREA_EXTERNA_SEDE" localSheetId="6">#REF!</definedName>
    <definedName name="AREA_EXTERNA_SEDE">#REF!</definedName>
    <definedName name="AREA_EXTERNA_TOTAL" localSheetId="7">#REF!</definedName>
    <definedName name="AREA_EXTERNA_TOTAL" localSheetId="6">#REF!</definedName>
    <definedName name="AREA_EXTERNA_TOTAL">#REF!</definedName>
    <definedName name="AREA_FACHADA_ENVID_ANEXOS" localSheetId="7">#REF!</definedName>
    <definedName name="AREA_FACHADA_ENVID_ANEXOS" localSheetId="6">#REF!</definedName>
    <definedName name="AREA_FACHADA_ENVID_ANEXOS">#REF!</definedName>
    <definedName name="AREA_FACHADA_ENVID_PTMS_PRMS" localSheetId="7">#REF!</definedName>
    <definedName name="AREA_FACHADA_ENVID_PTMS_PRMS" localSheetId="6">#REF!</definedName>
    <definedName name="AREA_FACHADA_ENVID_PTMS_PRMS">#REF!</definedName>
    <definedName name="AREA_FACHADA_ENVID_SEDE" localSheetId="7">#REF!</definedName>
    <definedName name="AREA_FACHADA_ENVID_SEDE" localSheetId="6">#REF!</definedName>
    <definedName name="AREA_FACHADA_ENVID_SEDE">#REF!</definedName>
    <definedName name="AREA_FACHADA_ENVID_TOTAL" localSheetId="7">#REF!</definedName>
    <definedName name="AREA_FACHADA_ENVID_TOTAL" localSheetId="6">#REF!</definedName>
    <definedName name="AREA_FACHADA_ENVID_TOTAL">#REF!</definedName>
    <definedName name="AREA_INTERNA_ANEXOS" localSheetId="7">#REF!</definedName>
    <definedName name="AREA_INTERNA_ANEXOS" localSheetId="6">#REF!</definedName>
    <definedName name="AREA_INTERNA_ANEXOS">#REF!</definedName>
    <definedName name="AREA_INTERNA_PTMS_PRMS" localSheetId="7">#REF!</definedName>
    <definedName name="AREA_INTERNA_PTMS_PRMS" localSheetId="6">#REF!</definedName>
    <definedName name="AREA_INTERNA_PTMS_PRMS">#REF!</definedName>
    <definedName name="AREA_INTERNA_SEDE" localSheetId="7">#REF!</definedName>
    <definedName name="AREA_INTERNA_SEDE" localSheetId="6">#REF!</definedName>
    <definedName name="AREA_INTERNA_SEDE">#REF!</definedName>
    <definedName name="AREA_INTERNA_TOTAL" localSheetId="7">#REF!</definedName>
    <definedName name="AREA_INTERNA_TOTAL" localSheetId="6">#REF!</definedName>
    <definedName name="AREA_INTERNA_TOTAL">#REF!</definedName>
    <definedName name="AREA_MED_HOSP_ANEXOS" localSheetId="7">#REF!</definedName>
    <definedName name="AREA_MED_HOSP_ANEXOS" localSheetId="6">#REF!</definedName>
    <definedName name="AREA_MED_HOSP_ANEXOS">#REF!</definedName>
    <definedName name="AREA_MED_HOSP_PTMS_PRMS" localSheetId="7">#REF!</definedName>
    <definedName name="AREA_MED_HOSP_PTMS_PRMS" localSheetId="6">#REF!</definedName>
    <definedName name="AREA_MED_HOSP_PTMS_PRMS">#REF!</definedName>
    <definedName name="AREA_MED_HOSP_SEDE" localSheetId="7">#REF!</definedName>
    <definedName name="AREA_MED_HOSP_SEDE" localSheetId="6">#REF!</definedName>
    <definedName name="AREA_MED_HOSP_SEDE">#REF!</definedName>
    <definedName name="AREA_MED_HOSP_TOTAL" localSheetId="7">#REF!</definedName>
    <definedName name="AREA_MED_HOSP_TOTAL" localSheetId="6">#REF!</definedName>
    <definedName name="AREA_MED_HOSP_TOTAL">#REF!</definedName>
    <definedName name="Arial">#REF!</definedName>
    <definedName name="ARM01_02" localSheetId="9">#REF!</definedName>
    <definedName name="ARM01_02" localSheetId="6">#REF!</definedName>
    <definedName name="ARM01_02" localSheetId="8">#REF!</definedName>
    <definedName name="ARM01_02">#REF!</definedName>
    <definedName name="ARM1_COMP" localSheetId="9">#REF!</definedName>
    <definedName name="ARM1_COMP" localSheetId="6">#REF!</definedName>
    <definedName name="ARM1_COMP" localSheetId="8">#REF!</definedName>
    <definedName name="ARM1_COMP">#REF!</definedName>
    <definedName name="ARM2_COMP" localSheetId="9">#REF!</definedName>
    <definedName name="ARM2_COMP" localSheetId="6">#REF!</definedName>
    <definedName name="ARM2_COMP" localSheetId="8">#REF!</definedName>
    <definedName name="ARM2_COMP">#REF!</definedName>
    <definedName name="bdi" localSheetId="9">#REF!</definedName>
    <definedName name="bdi" localSheetId="6">#REF!</definedName>
    <definedName name="bdi" localSheetId="8">#REF!</definedName>
    <definedName name="bdi">#REF!</definedName>
    <definedName name="BuiltIn_Print_Area" localSheetId="7">#REF!</definedName>
    <definedName name="BuiltIn_Print_Area" localSheetId="6">#REF!</definedName>
    <definedName name="BuiltIn_Print_Area">#REF!</definedName>
    <definedName name="BuiltIn_Print_Area___0" localSheetId="7">#REF!</definedName>
    <definedName name="BuiltIn_Print_Area___0" localSheetId="6">#REF!</definedName>
    <definedName name="BuiltIn_Print_Area___0">#REF!</definedName>
    <definedName name="capt01" localSheetId="9">#REF!</definedName>
    <definedName name="capt01" localSheetId="6">#REF!</definedName>
    <definedName name="capt01" localSheetId="8">#REF!</definedName>
    <definedName name="capt01">#REF!</definedName>
    <definedName name="CARGA_HORARIA_SEMANAL" localSheetId="7">#REF!</definedName>
    <definedName name="CARGA_HORARIA_SEMANAL" localSheetId="6">#REF!</definedName>
    <definedName name="CARGA_HORARIA_SEMANAL">#REF!</definedName>
    <definedName name="carros" localSheetId="9">#REF!</definedName>
    <definedName name="carros" localSheetId="6">#REF!</definedName>
    <definedName name="carros" localSheetId="8">#REF!</definedName>
    <definedName name="carros">#REF!</definedName>
    <definedName name="CATEGORIA_PROFISSIONAL_ENC" localSheetId="7">#REF!</definedName>
    <definedName name="CATEGORIA_PROFISSIONAL_ENC" localSheetId="6">#REF!</definedName>
    <definedName name="CATEGORIA_PROFISSIONAL_ENC">#REF!</definedName>
    <definedName name="CATEGORIA_PROFISSIONAL_SERV" localSheetId="7">#REF!</definedName>
    <definedName name="CATEGORIA_PROFISSIONAL_SERV" localSheetId="6">#REF!</definedName>
    <definedName name="CATEGORIA_PROFISSIONAL_SERV">#REF!</definedName>
    <definedName name="CATEGORIA_PROFISSIONAL_SERV_HOSP" localSheetId="7">#REF!</definedName>
    <definedName name="CATEGORIA_PROFISSIONAL_SERV_HOSP" localSheetId="6">#REF!</definedName>
    <definedName name="CATEGORIA_PROFISSIONAL_SERV_HOSP">#REF!</definedName>
    <definedName name="catmat" localSheetId="9">#REF!</definedName>
    <definedName name="catmat" localSheetId="6">#REF!</definedName>
    <definedName name="catmat" localSheetId="8">#REF!</definedName>
    <definedName name="catmat">#REF!</definedName>
    <definedName name="CBO" localSheetId="7">#REF!</definedName>
    <definedName name="CBO" localSheetId="6">#REF!</definedName>
    <definedName name="CBO">#REF!</definedName>
    <definedName name="CHEFE" localSheetId="7">#REF!</definedName>
    <definedName name="CHEFE" localSheetId="6">#REF!</definedName>
    <definedName name="CHEFE">#REF!</definedName>
    <definedName name="cob01_" localSheetId="9">#REF!</definedName>
    <definedName name="cob01_" localSheetId="6">#REF!</definedName>
    <definedName name="cob01_" localSheetId="8">#REF!</definedName>
    <definedName name="cob01_">#REF!</definedName>
    <definedName name="cob02_" localSheetId="9">#REF!</definedName>
    <definedName name="cob02_" localSheetId="6">#REF!</definedName>
    <definedName name="cob02_" localSheetId="8">#REF!</definedName>
    <definedName name="cob02_">#REF!</definedName>
    <definedName name="COB03_" localSheetId="9">#REF!</definedName>
    <definedName name="COB03_" localSheetId="6">#REF!</definedName>
    <definedName name="COB03_" localSheetId="8">#REF!</definedName>
    <definedName name="COB03_">#REF!</definedName>
    <definedName name="COB04_" localSheetId="9">#REF!</definedName>
    <definedName name="COB04_" localSheetId="6">#REF!</definedName>
    <definedName name="COB04_" localSheetId="8">#REF!</definedName>
    <definedName name="COB04_">#REF!</definedName>
    <definedName name="COB05_" localSheetId="9">#REF!</definedName>
    <definedName name="COB05_" localSheetId="6">#REF!</definedName>
    <definedName name="COB05_" localSheetId="8">#REF!</definedName>
    <definedName name="COB05_">#REF!</definedName>
    <definedName name="COB06_" localSheetId="9">#REF!</definedName>
    <definedName name="COB06_" localSheetId="6">#REF!</definedName>
    <definedName name="COB06_" localSheetId="8">#REF!</definedName>
    <definedName name="COB06_">#REF!</definedName>
    <definedName name="COB07_" localSheetId="9">#REF!</definedName>
    <definedName name="COB07_" localSheetId="6">#REF!</definedName>
    <definedName name="COB07_" localSheetId="8">#REF!</definedName>
    <definedName name="COB07_">#REF!</definedName>
    <definedName name="COB08_" localSheetId="9">#REF!</definedName>
    <definedName name="COB08_" localSheetId="6">#REF!</definedName>
    <definedName name="COB08_" localSheetId="8">#REF!</definedName>
    <definedName name="COB08_">#REF!</definedName>
    <definedName name="COB09_" localSheetId="9">#REF!</definedName>
    <definedName name="COB09_" localSheetId="6">#REF!</definedName>
    <definedName name="COB09_" localSheetId="8">#REF!</definedName>
    <definedName name="COB09_">#REF!</definedName>
    <definedName name="COB09_C" localSheetId="9">#REF!</definedName>
    <definedName name="COB09_C" localSheetId="6">#REF!</definedName>
    <definedName name="COB09_C" localSheetId="8">#REF!</definedName>
    <definedName name="COB09_C">#REF!</definedName>
    <definedName name="COEF_KI_ESQ_EXTERNA_ENC" localSheetId="7">#REF!</definedName>
    <definedName name="COEF_KI_ESQ_EXTERNA_ENC" localSheetId="6">#REF!</definedName>
    <definedName name="COEF_KI_ESQ_EXTERNA_ENC">#REF!</definedName>
    <definedName name="COEF_KI_ESQ_EXTERNA_SERV" localSheetId="7">#REF!</definedName>
    <definedName name="COEF_KI_ESQ_EXTERNA_SERV" localSheetId="6">#REF!</definedName>
    <definedName name="COEF_KI_ESQ_EXTERNA_SERV">#REF!</definedName>
    <definedName name="COEF_KI_FACHADA_ENVID_ENC" localSheetId="7">#REF!</definedName>
    <definedName name="COEF_KI_FACHADA_ENVID_ENC" localSheetId="6">#REF!</definedName>
    <definedName name="COEF_KI_FACHADA_ENVID_ENC">#REF!</definedName>
    <definedName name="COEF_KI_FACHADA_ENVID_SERV" localSheetId="7">#REF!</definedName>
    <definedName name="COEF_KI_FACHADA_ENVID_SERV" localSheetId="6">#REF!</definedName>
    <definedName name="COEF_KI_FACHADA_ENVID_SERV">#REF!</definedName>
    <definedName name="COPEIRA" localSheetId="7">#REF!</definedName>
    <definedName name="COPEIRA" localSheetId="6">#REF!</definedName>
    <definedName name="COPEIRA">#REF!</definedName>
    <definedName name="COPEIRAS" localSheetId="7">#REF!</definedName>
    <definedName name="COPEIRAS" localSheetId="6">#REF!</definedName>
    <definedName name="COPEIRAS">#REF!</definedName>
    <definedName name="CPT01_" localSheetId="9">#REF!</definedName>
    <definedName name="CPT01_" localSheetId="6">#REF!</definedName>
    <definedName name="CPT01_" localSheetId="8">#REF!</definedName>
    <definedName name="CPT01_">#REF!</definedName>
    <definedName name="CPT01_COMP" localSheetId="9">#REF!</definedName>
    <definedName name="CPT01_COMP" localSheetId="6">#REF!</definedName>
    <definedName name="CPT01_COMP" localSheetId="8">#REF!</definedName>
    <definedName name="CPT01_COMP">#REF!</definedName>
    <definedName name="CT01_" localSheetId="9">#REF!</definedName>
    <definedName name="CT01_" localSheetId="6">#REF!</definedName>
    <definedName name="CT01_" localSheetId="8">#REF!</definedName>
    <definedName name="CT01_">#REF!</definedName>
    <definedName name="ct01__" localSheetId="9">#REF!</definedName>
    <definedName name="ct01__" localSheetId="6">#REF!</definedName>
    <definedName name="ct01__" localSheetId="8">#REF!</definedName>
    <definedName name="ct01__">#REF!</definedName>
    <definedName name="CT01_COMP" localSheetId="9">#REF!</definedName>
    <definedName name="CT01_COMP" localSheetId="6">#REF!</definedName>
    <definedName name="CT01_COMP" localSheetId="8">#REF!</definedName>
    <definedName name="CT01_COMP">#REF!</definedName>
    <definedName name="CT02_" localSheetId="9">#REF!</definedName>
    <definedName name="CT02_" localSheetId="6">#REF!</definedName>
    <definedName name="CT02_" localSheetId="8">#REF!</definedName>
    <definedName name="CT02_">#REF!</definedName>
    <definedName name="CT02__" localSheetId="9">#REF!</definedName>
    <definedName name="CT02__" localSheetId="6">#REF!</definedName>
    <definedName name="CT02__" localSheetId="8">#REF!</definedName>
    <definedName name="CT02__">#REF!</definedName>
    <definedName name="CT02_COMP" localSheetId="9">#REF!</definedName>
    <definedName name="CT02_COMP" localSheetId="6">#REF!</definedName>
    <definedName name="CT02_COMP" localSheetId="8">#REF!</definedName>
    <definedName name="CT02_COMP">#REF!</definedName>
    <definedName name="CUSTO_M2_AREA_EXTERNA" localSheetId="7">#REF!</definedName>
    <definedName name="CUSTO_M2_AREA_EXTERNA" localSheetId="6">#REF!</definedName>
    <definedName name="CUSTO_M2_AREA_EXTERNA">#REF!</definedName>
    <definedName name="CUSTO_M2_AREA_EXTERNA_ENC" localSheetId="7">#REF!</definedName>
    <definedName name="CUSTO_M2_AREA_EXTERNA_ENC" localSheetId="6">#REF!</definedName>
    <definedName name="CUSTO_M2_AREA_EXTERNA_ENC">#REF!</definedName>
    <definedName name="CUSTO_M2_AREA_EXTERNA_SERV" localSheetId="7">#REF!</definedName>
    <definedName name="CUSTO_M2_AREA_EXTERNA_SERV" localSheetId="6">#REF!</definedName>
    <definedName name="CUSTO_M2_AREA_EXTERNA_SERV">#REF!</definedName>
    <definedName name="CUSTO_M2_AREA_HOSPITALAR_ENC" localSheetId="7">#REF!</definedName>
    <definedName name="CUSTO_M2_AREA_HOSPITALAR_ENC" localSheetId="6">#REF!</definedName>
    <definedName name="CUSTO_M2_AREA_HOSPITALAR_ENC">#REF!</definedName>
    <definedName name="CUSTO_M2_AREA_HOSPITALAR_SERV" localSheetId="7">#REF!</definedName>
    <definedName name="CUSTO_M2_AREA_HOSPITALAR_SERV" localSheetId="6">#REF!</definedName>
    <definedName name="CUSTO_M2_AREA_HOSPITALAR_SERV">#REF!</definedName>
    <definedName name="CUSTO_M2_AREA_INTERNA" localSheetId="7">#REF!</definedName>
    <definedName name="CUSTO_M2_AREA_INTERNA" localSheetId="6">#REF!</definedName>
    <definedName name="CUSTO_M2_AREA_INTERNA">#REF!</definedName>
    <definedName name="CUSTO_M2_AREA_INTERNA_ENC" localSheetId="7">#REF!</definedName>
    <definedName name="CUSTO_M2_AREA_INTERNA_ENC" localSheetId="6">#REF!</definedName>
    <definedName name="CUSTO_M2_AREA_INTERNA_ENC">#REF!</definedName>
    <definedName name="CUSTO_M2_AREA_INTERNA_SERV" localSheetId="7">#REF!</definedName>
    <definedName name="CUSTO_M2_AREA_INTERNA_SERV" localSheetId="6">#REF!</definedName>
    <definedName name="CUSTO_M2_AREA_INTERNA_SERV">#REF!</definedName>
    <definedName name="CUSTO_M2_AREA_MED_HOSP" localSheetId="7">#REF!</definedName>
    <definedName name="CUSTO_M2_AREA_MED_HOSP" localSheetId="6">#REF!</definedName>
    <definedName name="CUSTO_M2_AREA_MED_HOSP">#REF!</definedName>
    <definedName name="CUSTO_M2_ESQ_EXTERNA" localSheetId="7">#REF!</definedName>
    <definedName name="CUSTO_M2_ESQ_EXTERNA" localSheetId="6">#REF!</definedName>
    <definedName name="CUSTO_M2_ESQ_EXTERNA">#REF!</definedName>
    <definedName name="CUSTO_M2_ESQ_EXTERNA_ENC" localSheetId="7">#REF!</definedName>
    <definedName name="CUSTO_M2_ESQ_EXTERNA_ENC" localSheetId="6">#REF!</definedName>
    <definedName name="CUSTO_M2_ESQ_EXTERNA_ENC">#REF!</definedName>
    <definedName name="CUSTO_M2_ESQ_EXTERNA_SERV" localSheetId="7">#REF!</definedName>
    <definedName name="CUSTO_M2_ESQ_EXTERNA_SERV" localSheetId="6">#REF!</definedName>
    <definedName name="CUSTO_M2_ESQ_EXTERNA_SERV">#REF!</definedName>
    <definedName name="CUSTO_M2_FACHADA_ENVID" localSheetId="7">#REF!</definedName>
    <definedName name="CUSTO_M2_FACHADA_ENVID" localSheetId="6">#REF!</definedName>
    <definedName name="CUSTO_M2_FACHADA_ENVID">#REF!</definedName>
    <definedName name="CUSTO_M2_FACHADA_ENVID_ENC" localSheetId="7">#REF!</definedName>
    <definedName name="CUSTO_M2_FACHADA_ENVID_ENC" localSheetId="6">#REF!</definedName>
    <definedName name="CUSTO_M2_FACHADA_ENVID_ENC">#REF!</definedName>
    <definedName name="CUSTO_M2_FACHADA_ENVID_SERV" localSheetId="7">#REF!</definedName>
    <definedName name="CUSTO_M2_FACHADA_ENVID_SERV" localSheetId="6">#REF!</definedName>
    <definedName name="CUSTO_M2_FACHADA_ENVID_SERV">#REF!</definedName>
    <definedName name="custodireto" localSheetId="9">#REF!</definedName>
    <definedName name="custodireto" localSheetId="6">#REF!</definedName>
    <definedName name="custodireto" localSheetId="8">#REF!</definedName>
    <definedName name="custodireto">#REF!</definedName>
    <definedName name="custototal" localSheetId="9">#REF!</definedName>
    <definedName name="custototal" localSheetId="6">#REF!</definedName>
    <definedName name="custototal" localSheetId="8">#REF!</definedName>
    <definedName name="custototal">#REF!</definedName>
    <definedName name="DATA_APRESENTACAO_PROPOSTA" localSheetId="7">#REF!</definedName>
    <definedName name="DATA_APRESENTACAO_PROPOSTA" localSheetId="6">#REF!</definedName>
    <definedName name="DATA_APRESENTACAO_PROPOSTA">#REF!</definedName>
    <definedName name="DATA_BASE_CATEGORIA" localSheetId="7">#REF!</definedName>
    <definedName name="DATA_BASE_CATEGORIA" localSheetId="6">#REF!</definedName>
    <definedName name="DATA_BASE_CATEGORIA">#REF!</definedName>
    <definedName name="DATA_DO_ORCAMENTO_ESTIMATIVO" localSheetId="7">#REF!</definedName>
    <definedName name="DATA_DO_ORCAMENTO_ESTIMATIVO" localSheetId="6">#REF!</definedName>
    <definedName name="DATA_DO_ORCAMENTO_ESTIMATIVO">#REF!</definedName>
    <definedName name="DATA_LICITACAO" localSheetId="7">#REF!</definedName>
    <definedName name="DATA_LICITACAO" localSheetId="6">#REF!</definedName>
    <definedName name="DATA_LICITACAO">#REF!</definedName>
    <definedName name="DEMONSTRATIVO" localSheetId="7">#REF!</definedName>
    <definedName name="DEMONSTRATIVO" localSheetId="6">#REF!</definedName>
    <definedName name="DEMONSTRATIVO">#REF!</definedName>
    <definedName name="DIAS_AUSENCIAS_LEGAIS" localSheetId="7">#REF!</definedName>
    <definedName name="DIAS_AUSENCIAS_LEGAIS" localSheetId="6">#REF!</definedName>
    <definedName name="DIAS_AUSENCIAS_LEGAIS">#REF!</definedName>
    <definedName name="DIAS_LICENCA_MATERNIDADE" localSheetId="7">#REF!</definedName>
    <definedName name="DIAS_LICENCA_MATERNIDADE" localSheetId="6">#REF!</definedName>
    <definedName name="DIAS_LICENCA_MATERNIDADE">#REF!</definedName>
    <definedName name="DIAS_LICENCA_PATERNIDADE" localSheetId="7">#REF!</definedName>
    <definedName name="DIAS_LICENCA_PATERNIDADE" localSheetId="6">#REF!</definedName>
    <definedName name="DIAS_LICENCA_PATERNIDADE">#REF!</definedName>
    <definedName name="DIAS_NA_SEMANA" localSheetId="7">#REF!</definedName>
    <definedName name="DIAS_NA_SEMANA" localSheetId="6">#REF!</definedName>
    <definedName name="DIAS_NA_SEMANA">#REF!</definedName>
    <definedName name="DIAS_NO_ANO" localSheetId="7">#REF!</definedName>
    <definedName name="DIAS_NO_ANO" localSheetId="6">#REF!</definedName>
    <definedName name="DIAS_NO_ANO">#REF!</definedName>
    <definedName name="DIAS_NO_MES" localSheetId="7">#REF!</definedName>
    <definedName name="DIAS_NO_MES" localSheetId="6">#REF!</definedName>
    <definedName name="DIAS_NO_MES">#REF!</definedName>
    <definedName name="DIAS_PAGOS_EMPRESA_ACID_TRAB" localSheetId="7">#REF!</definedName>
    <definedName name="DIAS_PAGOS_EMPRESA_ACID_TRAB" localSheetId="6">#REF!</definedName>
    <definedName name="DIAS_PAGOS_EMPRESA_ACID_TRAB">#REF!</definedName>
    <definedName name="DIAS_TRABALHADOS_NO_MES" localSheetId="7">#REF!</definedName>
    <definedName name="DIAS_TRABALHADOS_NO_MES" localSheetId="6">#REF!</definedName>
    <definedName name="DIAS_TRABALHADOS_NO_MES">#REF!</definedName>
    <definedName name="discriminacao" localSheetId="9">#REF!</definedName>
    <definedName name="discriminacao" localSheetId="6">#REF!</definedName>
    <definedName name="discriminacao" localSheetId="8">#REF!</definedName>
    <definedName name="discriminacao">#REF!</definedName>
    <definedName name="DIV01_" localSheetId="9">#REF!</definedName>
    <definedName name="DIV01_" localSheetId="6">#REF!</definedName>
    <definedName name="DIV01_" localSheetId="8">#REF!</definedName>
    <definedName name="DIV01_">#REF!</definedName>
    <definedName name="DIV02_" localSheetId="9">#REF!</definedName>
    <definedName name="DIV02_" localSheetId="6">#REF!</definedName>
    <definedName name="DIV02_" localSheetId="8">#REF!</definedName>
    <definedName name="DIV02_">#REF!</definedName>
    <definedName name="DIV03_" localSheetId="9">#REF!</definedName>
    <definedName name="DIV03_" localSheetId="6">#REF!</definedName>
    <definedName name="DIV03_" localSheetId="8">#REF!</definedName>
    <definedName name="DIV03_">#REF!</definedName>
    <definedName name="DIV04_" localSheetId="9">#REF!</definedName>
    <definedName name="DIV04_" localSheetId="6">#REF!</definedName>
    <definedName name="DIV04_" localSheetId="8">#REF!</definedName>
    <definedName name="DIV04_">#REF!</definedName>
    <definedName name="DIV05_" localSheetId="9">#REF!</definedName>
    <definedName name="DIV05_" localSheetId="6">#REF!</definedName>
    <definedName name="DIV05_" localSheetId="8">#REF!</definedName>
    <definedName name="DIV05_">#REF!</definedName>
    <definedName name="DIV05__" localSheetId="9">#REF!</definedName>
    <definedName name="DIV05__" localSheetId="6">#REF!</definedName>
    <definedName name="DIV05__" localSheetId="8">#REF!</definedName>
    <definedName name="DIV05__">#REF!</definedName>
    <definedName name="DIV06_" localSheetId="9">#REF!</definedName>
    <definedName name="DIV06_" localSheetId="6">#REF!</definedName>
    <definedName name="DIV06_" localSheetId="8">#REF!</definedName>
    <definedName name="DIV06_">#REF!</definedName>
    <definedName name="DIV06__" localSheetId="9">#REF!</definedName>
    <definedName name="DIV06__" localSheetId="6">#REF!</definedName>
    <definedName name="DIV06__" localSheetId="8">#REF!</definedName>
    <definedName name="DIV06__">#REF!</definedName>
    <definedName name="DIV07_" localSheetId="9">#REF!</definedName>
    <definedName name="DIV07_" localSheetId="6">#REF!</definedName>
    <definedName name="DIV07_" localSheetId="8">#REF!</definedName>
    <definedName name="DIV07_">#REF!</definedName>
    <definedName name="DIV07__" localSheetId="9">#REF!</definedName>
    <definedName name="DIV07__" localSheetId="6">#REF!</definedName>
    <definedName name="DIV07__" localSheetId="8">#REF!</definedName>
    <definedName name="DIV07__">#REF!</definedName>
    <definedName name="DIV08_" localSheetId="9">#REF!</definedName>
    <definedName name="DIV08_" localSheetId="6">#REF!</definedName>
    <definedName name="DIV08_" localSheetId="8">#REF!</definedName>
    <definedName name="DIV08_">#REF!</definedName>
    <definedName name="DIV08__" localSheetId="9">#REF!</definedName>
    <definedName name="DIV08__" localSheetId="6">#REF!</definedName>
    <definedName name="DIV08__" localSheetId="8">#REF!</definedName>
    <definedName name="DIV08__">#REF!</definedName>
    <definedName name="DIV09_" localSheetId="9">#REF!</definedName>
    <definedName name="DIV09_" localSheetId="6">#REF!</definedName>
    <definedName name="DIV09_" localSheetId="8">#REF!</definedName>
    <definedName name="DIV09_">#REF!</definedName>
    <definedName name="div09__" localSheetId="9">#REF!</definedName>
    <definedName name="div09__" localSheetId="6">#REF!</definedName>
    <definedName name="div09__" localSheetId="8">#REF!</definedName>
    <definedName name="div09__">#REF!</definedName>
    <definedName name="DIV10_" localSheetId="9">#REF!</definedName>
    <definedName name="DIV10_" localSheetId="6">#REF!</definedName>
    <definedName name="DIV10_" localSheetId="8">#REF!</definedName>
    <definedName name="DIV10_">#REF!</definedName>
    <definedName name="div10__" localSheetId="9">#REF!</definedName>
    <definedName name="div10__" localSheetId="6">#REF!</definedName>
    <definedName name="div10__" localSheetId="8">#REF!</definedName>
    <definedName name="div10__">#REF!</definedName>
    <definedName name="DIV10_C" localSheetId="9">#REF!</definedName>
    <definedName name="DIV10_C" localSheetId="6">#REF!</definedName>
    <definedName name="DIV10_C" localSheetId="8">#REF!</definedName>
    <definedName name="DIV10_C">#REF!</definedName>
    <definedName name="DIV11_" localSheetId="9">#REF!</definedName>
    <definedName name="DIV11_" localSheetId="6">#REF!</definedName>
    <definedName name="DIV11_" localSheetId="8">#REF!</definedName>
    <definedName name="DIV11_">#REF!</definedName>
    <definedName name="DIV12_" localSheetId="9">#REF!</definedName>
    <definedName name="DIV12_" localSheetId="6">#REF!</definedName>
    <definedName name="DIV12_" localSheetId="8">#REF!</definedName>
    <definedName name="DIV12_">#REF!</definedName>
    <definedName name="DIV13_" localSheetId="9">#REF!</definedName>
    <definedName name="DIV13_" localSheetId="6">#REF!</definedName>
    <definedName name="DIV13_" localSheetId="8">#REF!</definedName>
    <definedName name="DIV13_">#REF!</definedName>
    <definedName name="DIVISOR_DE_HORAS" localSheetId="7">#REF!</definedName>
    <definedName name="DIVISOR_DE_HORAS" localSheetId="6">#REF!</definedName>
    <definedName name="DIVISOR_DE_HORAS">#REF!</definedName>
    <definedName name="DVM10_COMP" localSheetId="9">#REF!</definedName>
    <definedName name="DVM10_COMP" localSheetId="6">#REF!</definedName>
    <definedName name="DVM10_COMP" localSheetId="8">#REF!</definedName>
    <definedName name="DVM10_COMP">#REF!</definedName>
    <definedName name="ELADIO" localSheetId="7">#REF!</definedName>
    <definedName name="ELADIO" localSheetId="6">#REF!</definedName>
    <definedName name="ELADIO">#REF!</definedName>
    <definedName name="encargos" localSheetId="9">#REF!</definedName>
    <definedName name="encargos" localSheetId="6">#REF!</definedName>
    <definedName name="encargos" localSheetId="8">#REF!</definedName>
    <definedName name="encargos">#REF!</definedName>
    <definedName name="ENCARREGADO_DE_LIMPEZA" localSheetId="7">#REF!</definedName>
    <definedName name="ENCARREGADO_DE_LIMPEZA" localSheetId="6">#REF!</definedName>
    <definedName name="ENCARREGADO_DE_LIMPEZA">#REF!</definedName>
    <definedName name="EQUIPAMENTOS" localSheetId="7">#REF!</definedName>
    <definedName name="EQUIPAMENTOS" localSheetId="6">#REF!</definedName>
    <definedName name="EQUIPAMENTOS">#REF!</definedName>
    <definedName name="ESC01_" localSheetId="9">#REF!</definedName>
    <definedName name="ESC01_" localSheetId="6">#REF!</definedName>
    <definedName name="ESC01_" localSheetId="8">#REF!</definedName>
    <definedName name="ESC01_">#REF!</definedName>
    <definedName name="ESC02_" localSheetId="9">#REF!</definedName>
    <definedName name="ESC02_" localSheetId="6">#REF!</definedName>
    <definedName name="ESC02_" localSheetId="8">#REF!</definedName>
    <definedName name="ESC02_">#REF!</definedName>
    <definedName name="ESC03_" localSheetId="9">#REF!</definedName>
    <definedName name="ESC03_" localSheetId="6">#REF!</definedName>
    <definedName name="ESC03_" localSheetId="8">#REF!</definedName>
    <definedName name="ESC03_">#REF!</definedName>
    <definedName name="ESP">OFFSET([1]Composições!$F$7,0,0,COUNTA([1]Composições!$F:$F),1)</definedName>
    <definedName name="EST01_" localSheetId="9">#REF!</definedName>
    <definedName name="EST01_" localSheetId="7">#REF!</definedName>
    <definedName name="EST01_" localSheetId="6">#REF!</definedName>
    <definedName name="EST01_" localSheetId="8">#REF!</definedName>
    <definedName name="EST01_">#REF!</definedName>
    <definedName name="EST02_" localSheetId="9">#REF!</definedName>
    <definedName name="EST02_" localSheetId="7">#REF!</definedName>
    <definedName name="EST02_" localSheetId="6">#REF!</definedName>
    <definedName name="EST02_" localSheetId="8">#REF!</definedName>
    <definedName name="EST02_">#REF!</definedName>
    <definedName name="EST02_C" localSheetId="9">#REF!</definedName>
    <definedName name="EST02_C" localSheetId="7">#REF!</definedName>
    <definedName name="EST02_C" localSheetId="6">#REF!</definedName>
    <definedName name="EST02_C" localSheetId="8">#REF!</definedName>
    <definedName name="EST02_C">#REF!</definedName>
    <definedName name="EST02_COMP" localSheetId="9">#REF!</definedName>
    <definedName name="EST02_COMP" localSheetId="6">#REF!</definedName>
    <definedName name="EST02_COMP" localSheetId="8">#REF!</definedName>
    <definedName name="EST02_COMP">#REF!</definedName>
    <definedName name="EST03_" localSheetId="9">#REF!</definedName>
    <definedName name="EST03_" localSheetId="6">#REF!</definedName>
    <definedName name="EST03_" localSheetId="8">#REF!</definedName>
    <definedName name="EST03_">#REF!</definedName>
    <definedName name="EST04_" localSheetId="9">#REF!</definedName>
    <definedName name="EST04_" localSheetId="6">#REF!</definedName>
    <definedName name="EST04_" localSheetId="8">#REF!</definedName>
    <definedName name="EST04_">#REF!</definedName>
    <definedName name="EST05_" localSheetId="9">#REF!</definedName>
    <definedName name="EST05_" localSheetId="6">#REF!</definedName>
    <definedName name="EST05_" localSheetId="8">#REF!</definedName>
    <definedName name="EST05_">#REF!</definedName>
    <definedName name="EXCEL_02" localSheetId="7">#REF!</definedName>
    <definedName name="EXCEL_02" localSheetId="6">#REF!</definedName>
    <definedName name="EXCEL_02">#REF!</definedName>
    <definedName name="Excel_BuiltIn_Print_Area_1" localSheetId="9">#REF!</definedName>
    <definedName name="Excel_BuiltIn_Print_Area_1" localSheetId="7">#REF!</definedName>
    <definedName name="Excel_BuiltIn_Print_Area_1" localSheetId="6">#REF!</definedName>
    <definedName name="Excel_BuiltIn_Print_Area_1">#REF!</definedName>
    <definedName name="Excel_BuiltIn_Print_Area_1_1" localSheetId="9">"$#REF!.$A$1:$F$205"</definedName>
    <definedName name="Excel_BuiltIn_Print_Area_1_1" localSheetId="7">"$#REF!.$A$1:$F$205"</definedName>
    <definedName name="Excel_BuiltIn_Print_Area_1_1" localSheetId="6">#REF!</definedName>
    <definedName name="Excel_BuiltIn_Print_Area_1_1">#REF!</definedName>
    <definedName name="Excel_BuiltIn_Print_Area_12" localSheetId="7">#REF!</definedName>
    <definedName name="Excel_BuiltIn_Print_Area_12" localSheetId="6">#REF!</definedName>
    <definedName name="Excel_BuiltIn_Print_Area_12">#REF!</definedName>
    <definedName name="Excel_BuiltIn_Print_Area_14_1" localSheetId="9">#REF!</definedName>
    <definedName name="Excel_BuiltIn_Print_Area_14_1" localSheetId="7">#REF!</definedName>
    <definedName name="Excel_BuiltIn_Print_Area_14_1" localSheetId="6">#REF!</definedName>
    <definedName name="Excel_BuiltIn_Print_Area_14_1">#REF!</definedName>
    <definedName name="Excel_BuiltIn_Print_Area_16" localSheetId="7">#REF!</definedName>
    <definedName name="Excel_BuiltIn_Print_Area_16" localSheetId="6">#REF!</definedName>
    <definedName name="Excel_BuiltIn_Print_Area_16">#REF!</definedName>
    <definedName name="Excel_BuiltIn_print_Area_17" localSheetId="7">#REF!</definedName>
    <definedName name="Excel_BuiltIn_print_Area_17" localSheetId="6">#REF!</definedName>
    <definedName name="Excel_BuiltIn_print_Area_17">#REF!</definedName>
    <definedName name="Excel_BuiltIn_Print_Area_18" localSheetId="7">#REF!</definedName>
    <definedName name="Excel_BuiltIn_Print_Area_18" localSheetId="6">#REF!</definedName>
    <definedName name="Excel_BuiltIn_Print_Area_18">#REF!</definedName>
    <definedName name="Excel_BuiltIn_Print_Area_2" localSheetId="9">#REF!</definedName>
    <definedName name="Excel_BuiltIn_Print_Area_2" localSheetId="7">#REF!</definedName>
    <definedName name="Excel_BuiltIn_Print_Area_2" localSheetId="6">#REF!</definedName>
    <definedName name="Excel_BuiltIn_Print_Area_2">#REF!</definedName>
    <definedName name="Excel_BuiltIn_Print_Area_2_1" localSheetId="9">#REF!</definedName>
    <definedName name="Excel_BuiltIn_Print_Area_2_1" localSheetId="7">#REF!</definedName>
    <definedName name="Excel_BuiltIn_Print_Area_2_1" localSheetId="6">#REF!</definedName>
    <definedName name="Excel_BuiltIn_Print_Area_2_1">#REF!</definedName>
    <definedName name="Excel_BuiltIn_Print_Area_20" localSheetId="7">#REF!</definedName>
    <definedName name="Excel_BuiltIn_Print_Area_20" localSheetId="6">#REF!</definedName>
    <definedName name="Excel_BuiltIn_Print_Area_20">#REF!</definedName>
    <definedName name="Excel_BuiltIn_Print_Area_24" localSheetId="7">#REF!</definedName>
    <definedName name="Excel_BuiltIn_Print_Area_24" localSheetId="6">#REF!</definedName>
    <definedName name="Excel_BuiltIn_Print_Area_24">#REF!</definedName>
    <definedName name="Excel_BuiltIn_print_Area_25" localSheetId="7">#REF!</definedName>
    <definedName name="Excel_BuiltIn_print_Area_25" localSheetId="6">#REF!</definedName>
    <definedName name="Excel_BuiltIn_print_Area_25">#REF!</definedName>
    <definedName name="Excel_BuiltIn_Print_Area_26_1" localSheetId="7">#REF!</definedName>
    <definedName name="Excel_BuiltIn_Print_Area_26_1" localSheetId="6">#REF!</definedName>
    <definedName name="Excel_BuiltIn_Print_Area_26_1">#REF!</definedName>
    <definedName name="Excel_BuiltIn_Print_Area_26_1_1" localSheetId="7">#REF!</definedName>
    <definedName name="Excel_BuiltIn_Print_Area_26_1_1" localSheetId="6">#REF!</definedName>
    <definedName name="Excel_BuiltIn_Print_Area_26_1_1">#REF!</definedName>
    <definedName name="Excel_BuiltIn_print_Area_26_1_2" localSheetId="7">#REF!</definedName>
    <definedName name="Excel_BuiltIn_print_Area_26_1_2" localSheetId="6">#REF!</definedName>
    <definedName name="Excel_BuiltIn_print_Area_26_1_2">#REF!</definedName>
    <definedName name="Excel_BuiltIn_Print_Area_28" localSheetId="7">#REF!</definedName>
    <definedName name="Excel_BuiltIn_Print_Area_28" localSheetId="6">#REF!</definedName>
    <definedName name="Excel_BuiltIn_Print_Area_28">#REF!</definedName>
    <definedName name="Excel_BuiltIn_print_Area_29" localSheetId="7">#REF!</definedName>
    <definedName name="Excel_BuiltIn_print_Area_29" localSheetId="6">#REF!</definedName>
    <definedName name="Excel_BuiltIn_print_Area_29">#REF!</definedName>
    <definedName name="Excel_BuiltIn_Print_Area_3_1" localSheetId="9">#REF!</definedName>
    <definedName name="Excel_BuiltIn_Print_Area_3_1" localSheetId="7">#REF!</definedName>
    <definedName name="Excel_BuiltIn_Print_Area_3_1" localSheetId="6">#REF!</definedName>
    <definedName name="Excel_BuiltIn_Print_Area_3_1">#REF!</definedName>
    <definedName name="Excel_BuiltIn_Print_Area_3_1_1" localSheetId="7">#REF!</definedName>
    <definedName name="Excel_BuiltIn_Print_Area_3_1_1" localSheetId="6">#REF!</definedName>
    <definedName name="Excel_BuiltIn_Print_Area_3_1_1">#REF!</definedName>
    <definedName name="Excel_BuiltIn_Print_Area_32" localSheetId="7">#REF!</definedName>
    <definedName name="Excel_BuiltIn_Print_Area_32" localSheetId="6">#REF!</definedName>
    <definedName name="Excel_BuiltIn_Print_Area_32">#REF!</definedName>
    <definedName name="Excel_BuiltIn_Print_Area_36" localSheetId="7">#REF!</definedName>
    <definedName name="Excel_BuiltIn_Print_Area_36" localSheetId="6">#REF!</definedName>
    <definedName name="Excel_BuiltIn_Print_Area_36">#REF!</definedName>
    <definedName name="Excel_BuiltIn_Print_Area_37" localSheetId="7">#REF!</definedName>
    <definedName name="Excel_BuiltIn_Print_Area_37" localSheetId="6">#REF!</definedName>
    <definedName name="Excel_BuiltIn_Print_Area_37">#REF!</definedName>
    <definedName name="Excel_BuiltIn_Print_Area_4_1" localSheetId="9">#REF!</definedName>
    <definedName name="Excel_BuiltIn_Print_Area_4_1" localSheetId="7">#REF!</definedName>
    <definedName name="Excel_BuiltIn_Print_Area_4_1" localSheetId="6">#REF!</definedName>
    <definedName name="Excel_BuiltIn_Print_Area_4_1">#REF!</definedName>
    <definedName name="Excel_BuiltIn_Print_Area_40" localSheetId="7">#REF!</definedName>
    <definedName name="Excel_BuiltIn_Print_Area_40" localSheetId="6">#REF!</definedName>
    <definedName name="Excel_BuiltIn_Print_Area_40">#REF!</definedName>
    <definedName name="Excel_BuiltIn_Print_Area_44" localSheetId="7">#REF!</definedName>
    <definedName name="Excel_BuiltIn_Print_Area_44" localSheetId="6">#REF!</definedName>
    <definedName name="Excel_BuiltIn_Print_Area_44">#REF!</definedName>
    <definedName name="Excel_BuiltIn_Print_Area_48" localSheetId="7">#REF!</definedName>
    <definedName name="Excel_BuiltIn_Print_Area_48" localSheetId="6">#REF!</definedName>
    <definedName name="Excel_BuiltIn_Print_Area_48">#REF!</definedName>
    <definedName name="Excel_BuiltIn_Print_Area_6_1" localSheetId="9">#REF!</definedName>
    <definedName name="Excel_BuiltIn_Print_Area_6_1" localSheetId="7">#REF!</definedName>
    <definedName name="Excel_BuiltIn_Print_Area_6_1" localSheetId="6">#REF!</definedName>
    <definedName name="Excel_BuiltIn_Print_Area_6_1">#REF!</definedName>
    <definedName name="Excel_BuiltIn_Print_Area_7_1" localSheetId="9">#REF!</definedName>
    <definedName name="Excel_BuiltIn_Print_Area_7_1" localSheetId="7">#REF!</definedName>
    <definedName name="Excel_BuiltIn_Print_Area_7_1" localSheetId="6">#REF!</definedName>
    <definedName name="Excel_BuiltIn_Print_Area_7_1">#REF!</definedName>
    <definedName name="Excel_BuiltIn_Print_Area_8" localSheetId="7">#REF!</definedName>
    <definedName name="Excel_BuiltIn_Print_Area_8" localSheetId="6">#REF!</definedName>
    <definedName name="Excel_BuiltIn_Print_Area_8">#REF!</definedName>
    <definedName name="Excel_BuiltIn_Print_Area_8_1" localSheetId="9">#REF!</definedName>
    <definedName name="Excel_BuiltIn_Print_Area_8_1" localSheetId="7">#REF!</definedName>
    <definedName name="Excel_BuiltIn_Print_Area_8_1" localSheetId="6">#REF!</definedName>
    <definedName name="Excel_BuiltIn_Print_Area_8_1">#REF!</definedName>
    <definedName name="Excel_BuiltIn_Print_Area_9" localSheetId="7">#REF!</definedName>
    <definedName name="Excel_BuiltIn_Print_Area_9" localSheetId="6">#REF!</definedName>
    <definedName name="Excel_BuiltIn_Print_Area_9">#REF!</definedName>
    <definedName name="Excel_Builtn_print_Area_13" localSheetId="7">#REF!</definedName>
    <definedName name="Excel_Builtn_print_Area_13" localSheetId="6">#REF!</definedName>
    <definedName name="Excel_Builtn_print_Area_13">#REF!</definedName>
    <definedName name="execucao" localSheetId="9">#REF!</definedName>
    <definedName name="execucao" localSheetId="6">#REF!</definedName>
    <definedName name="execucao" localSheetId="8">#REF!</definedName>
    <definedName name="execucao">#REF!</definedName>
    <definedName name="fonte_cod" localSheetId="9">#REF!</definedName>
    <definedName name="fonte_cod" localSheetId="6">#REF!</definedName>
    <definedName name="fonte_cod" localSheetId="8">#REF!</definedName>
    <definedName name="fonte_cod">#REF!</definedName>
    <definedName name="FR01_" localSheetId="9">#REF!</definedName>
    <definedName name="FR01_" localSheetId="6">#REF!</definedName>
    <definedName name="FR01_" localSheetId="8">#REF!</definedName>
    <definedName name="FR01_">#REF!</definedName>
    <definedName name="FR02_" localSheetId="9">#REF!</definedName>
    <definedName name="FR02_" localSheetId="6">#REF!</definedName>
    <definedName name="FR02_" localSheetId="8">#REF!</definedName>
    <definedName name="FR02_">#REF!</definedName>
    <definedName name="FR03_" localSheetId="9">#REF!</definedName>
    <definedName name="FR03_" localSheetId="6">#REF!</definedName>
    <definedName name="FR03_" localSheetId="8">#REF!</definedName>
    <definedName name="FR03_">#REF!</definedName>
    <definedName name="FR04_" localSheetId="9">#REF!</definedName>
    <definedName name="FR04_" localSheetId="6">#REF!</definedName>
    <definedName name="FR04_" localSheetId="8">#REF!</definedName>
    <definedName name="FR04_">#REF!</definedName>
    <definedName name="FR05_" localSheetId="9">#REF!</definedName>
    <definedName name="FR05_" localSheetId="6">#REF!</definedName>
    <definedName name="FR05_" localSheetId="8">#REF!</definedName>
    <definedName name="FR05_">#REF!</definedName>
    <definedName name="FR06_" localSheetId="9">#REF!</definedName>
    <definedName name="FR06_" localSheetId="6">#REF!</definedName>
    <definedName name="FR06_" localSheetId="8">#REF!</definedName>
    <definedName name="FR06_">#REF!</definedName>
    <definedName name="FREQ_ESQ_EXTERNA" localSheetId="7">#REF!</definedName>
    <definedName name="FREQ_ESQ_EXTERNA" localSheetId="6">#REF!</definedName>
    <definedName name="FREQ_ESQ_EXTERNA">#REF!</definedName>
    <definedName name="FREQ_FACHADA_ENVID" localSheetId="7">#REF!</definedName>
    <definedName name="FREQ_FACHADA_ENVID" localSheetId="6">#REF!</definedName>
    <definedName name="FREQ_FACHADA_ENVID">#REF!</definedName>
    <definedName name="GGFGGFGF" localSheetId="7">#REF!</definedName>
    <definedName name="GGFGGFGF" localSheetId="6">#REF!</definedName>
    <definedName name="GGFGGFGF">#REF!</definedName>
    <definedName name="HORA_NORMAL" localSheetId="7">#REF!</definedName>
    <definedName name="HORA_NORMAL" localSheetId="6">#REF!</definedName>
    <definedName name="HORA_NORMAL">#REF!</definedName>
    <definedName name="HORARIO_LICITACAO" localSheetId="7">#REF!</definedName>
    <definedName name="HORARIO_LICITACAO" localSheetId="6">#REF!</definedName>
    <definedName name="HORARIO_LICITACAO">#REF!</definedName>
    <definedName name="IMP01_" localSheetId="9">#REF!</definedName>
    <definedName name="IMP01_" localSheetId="6">#REF!</definedName>
    <definedName name="IMP01_" localSheetId="8">#REF!</definedName>
    <definedName name="IMP01_">#REF!</definedName>
    <definedName name="IMP01__" localSheetId="9">#REF!</definedName>
    <definedName name="IMP01__" localSheetId="6">#REF!</definedName>
    <definedName name="IMP01__" localSheetId="8">#REF!</definedName>
    <definedName name="IMP01__">#REF!</definedName>
    <definedName name="IMP02_" localSheetId="9">#REF!</definedName>
    <definedName name="IMP02_" localSheetId="6">#REF!</definedName>
    <definedName name="IMP02_" localSheetId="8">#REF!</definedName>
    <definedName name="IMP02_">#REF!</definedName>
    <definedName name="IMP03_" localSheetId="9">#REF!</definedName>
    <definedName name="IMP03_" localSheetId="6">#REF!</definedName>
    <definedName name="IMP03_" localSheetId="8">#REF!</definedName>
    <definedName name="IMP03_">#REF!</definedName>
    <definedName name="IMP03_COMP" localSheetId="9">#REF!</definedName>
    <definedName name="IMP03_COMP" localSheetId="6">#REF!</definedName>
    <definedName name="IMP03_COMP" localSheetId="8">#REF!</definedName>
    <definedName name="IMP03_COMP">#REF!</definedName>
    <definedName name="item" localSheetId="9">#REF!</definedName>
    <definedName name="item" localSheetId="6">#REF!</definedName>
    <definedName name="item" localSheetId="8">#REF!</definedName>
    <definedName name="item">#REF!</definedName>
    <definedName name="JORNADA_MES_ESQ_EXTERNA_ENC" localSheetId="7">#REF!</definedName>
    <definedName name="JORNADA_MES_ESQ_EXTERNA_ENC" localSheetId="6">#REF!</definedName>
    <definedName name="JORNADA_MES_ESQ_EXTERNA_ENC">#REF!</definedName>
    <definedName name="JORNADA_MES_ESQ_EXTERNA_SERV" localSheetId="7">#REF!</definedName>
    <definedName name="JORNADA_MES_ESQ_EXTERNA_SERV" localSheetId="6">#REF!</definedName>
    <definedName name="JORNADA_MES_ESQ_EXTERNA_SERV">#REF!</definedName>
    <definedName name="JORNADA_MES_FACHADA_ENVID_ENC" localSheetId="7">#REF!</definedName>
    <definedName name="JORNADA_MES_FACHADA_ENVID_ENC" localSheetId="6">#REF!</definedName>
    <definedName name="JORNADA_MES_FACHADA_ENVID_ENC">#REF!</definedName>
    <definedName name="JORNADA_MES_FACHADA_ENVID_SERV" localSheetId="7">#REF!</definedName>
    <definedName name="JORNADA_MES_FACHADA_ENVID_SERV" localSheetId="6">#REF!</definedName>
    <definedName name="JORNADA_MES_FACHADA_ENVID_SERV">#REF!</definedName>
    <definedName name="LOCAL_DE_EXECUCAO" localSheetId="7">#REF!</definedName>
    <definedName name="LOCAL_DE_EXECUCAO" localSheetId="6">#REF!</definedName>
    <definedName name="LOCAL_DE_EXECUCAO">#REF!</definedName>
    <definedName name="LP01_" localSheetId="9">#REF!</definedName>
    <definedName name="LP01_" localSheetId="6">#REF!</definedName>
    <definedName name="LP01_" localSheetId="8">#REF!</definedName>
    <definedName name="LP01_">#REF!</definedName>
    <definedName name="luciene" localSheetId="7">#REF!</definedName>
    <definedName name="luciene" localSheetId="6">#REF!</definedName>
    <definedName name="luciene">#REF!</definedName>
    <definedName name="MATERIAIS" localSheetId="7">#REF!</definedName>
    <definedName name="MATERIAIS" localSheetId="6">#REF!</definedName>
    <definedName name="MATERIAIS">#REF!</definedName>
    <definedName name="MEDIA_ANUAL_DIAS_TRABALHO_MES" localSheetId="7">#REF!</definedName>
    <definedName name="MEDIA_ANUAL_DIAS_TRABALHO_MES" localSheetId="6">#REF!</definedName>
    <definedName name="MEDIA_ANUAL_DIAS_TRABALHO_MES">#REF!</definedName>
    <definedName name="MESES_NO_ANO" localSheetId="7">#REF!</definedName>
    <definedName name="MESES_NO_ANO" localSheetId="6">#REF!</definedName>
    <definedName name="MESES_NO_ANO">#REF!</definedName>
    <definedName name="MESES_NO_SEMESTRE" localSheetId="7">#REF!</definedName>
    <definedName name="MESES_NO_SEMESTRE" localSheetId="6">#REF!</definedName>
    <definedName name="MESES_NO_SEMESTRE">#REF!</definedName>
    <definedName name="MG01_" localSheetId="9">#REF!</definedName>
    <definedName name="MG01_" localSheetId="6">#REF!</definedName>
    <definedName name="MG01_" localSheetId="8">#REF!</definedName>
    <definedName name="MG01_">#REF!</definedName>
    <definedName name="mg01__" localSheetId="9">#REF!</definedName>
    <definedName name="mg01__" localSheetId="6">#REF!</definedName>
    <definedName name="mg01__" localSheetId="8">#REF!</definedName>
    <definedName name="mg01__">#REF!</definedName>
    <definedName name="MG01_C" localSheetId="9">#REF!</definedName>
    <definedName name="MG01_C" localSheetId="6">#REF!</definedName>
    <definedName name="MG01_C" localSheetId="8">#REF!</definedName>
    <definedName name="MG01_C">#REF!</definedName>
    <definedName name="MG02_" localSheetId="9">#REF!</definedName>
    <definedName name="MG02_" localSheetId="6">#REF!</definedName>
    <definedName name="MG02_" localSheetId="8">#REF!</definedName>
    <definedName name="MG02_">#REF!</definedName>
    <definedName name="mg02__" localSheetId="9">#REF!</definedName>
    <definedName name="mg02__" localSheetId="6">#REF!</definedName>
    <definedName name="mg02__" localSheetId="8">#REF!</definedName>
    <definedName name="mg02__">#REF!</definedName>
    <definedName name="MG03_" localSheetId="9">#REF!</definedName>
    <definedName name="MG03_" localSheetId="6">#REF!</definedName>
    <definedName name="MG03_" localSheetId="8">#REF!</definedName>
    <definedName name="MG03_">#REF!</definedName>
    <definedName name="mg03__" localSheetId="9">#REF!</definedName>
    <definedName name="mg03__" localSheetId="6">#REF!</definedName>
    <definedName name="mg03__" localSheetId="8">#REF!</definedName>
    <definedName name="mg03__">#REF!</definedName>
    <definedName name="MG03_C" localSheetId="9">#REF!</definedName>
    <definedName name="MG03_C" localSheetId="6">#REF!</definedName>
    <definedName name="MG03_C" localSheetId="8">#REF!</definedName>
    <definedName name="MG03_C">#REF!</definedName>
    <definedName name="MG04_" localSheetId="9">#REF!</definedName>
    <definedName name="MG04_" localSheetId="6">#REF!</definedName>
    <definedName name="MG04_" localSheetId="8">#REF!</definedName>
    <definedName name="MG04_">#REF!</definedName>
    <definedName name="mg04__" localSheetId="9">#REF!</definedName>
    <definedName name="mg04__" localSheetId="6">#REF!</definedName>
    <definedName name="mg04__" localSheetId="8">#REF!</definedName>
    <definedName name="mg04__">#REF!</definedName>
    <definedName name="MG05_" localSheetId="9">#REF!</definedName>
    <definedName name="MG05_" localSheetId="6">#REF!</definedName>
    <definedName name="MG05_" localSheetId="8">#REF!</definedName>
    <definedName name="MG05_">#REF!</definedName>
    <definedName name="mg05__" localSheetId="9">#REF!</definedName>
    <definedName name="mg05__" localSheetId="6">#REF!</definedName>
    <definedName name="mg05__" localSheetId="8">#REF!</definedName>
    <definedName name="mg05__">#REF!</definedName>
    <definedName name="MG06_" localSheetId="9">#REF!</definedName>
    <definedName name="MG06_" localSheetId="6">#REF!</definedName>
    <definedName name="MG06_" localSheetId="8">#REF!</definedName>
    <definedName name="MG06_">#REF!</definedName>
    <definedName name="mg06__" localSheetId="9">#REF!</definedName>
    <definedName name="mg06__" localSheetId="6">#REF!</definedName>
    <definedName name="mg06__" localSheetId="8">#REF!</definedName>
    <definedName name="mg06__">#REF!</definedName>
    <definedName name="MG07_" localSheetId="9">#REF!</definedName>
    <definedName name="MG07_" localSheetId="6">#REF!</definedName>
    <definedName name="MG07_" localSheetId="8">#REF!</definedName>
    <definedName name="MG07_">#REF!</definedName>
    <definedName name="mg07__" localSheetId="9">#REF!</definedName>
    <definedName name="mg07__" localSheetId="6">#REF!</definedName>
    <definedName name="mg07__" localSheetId="8">#REF!</definedName>
    <definedName name="mg07__">#REF!</definedName>
    <definedName name="MMM" localSheetId="7">#REF!</definedName>
    <definedName name="MMM" localSheetId="6">#REF!</definedName>
    <definedName name="MMM">#REF!</definedName>
    <definedName name="MODALIDADE_DE_LICITACAO" localSheetId="7">#REF!</definedName>
    <definedName name="MODALIDADE_DE_LICITACAO" localSheetId="6">#REF!</definedName>
    <definedName name="MODALIDADE_DE_LICITACAO">#REF!</definedName>
    <definedName name="NUMERO_MESES_EXEC_CONTRATUAL" localSheetId="7">#REF!</definedName>
    <definedName name="NUMERO_MESES_EXEC_CONTRATUAL" localSheetId="6">#REF!</definedName>
    <definedName name="NUMERO_MESES_EXEC_CONTRATUAL">#REF!</definedName>
    <definedName name="NUMERO_PREGAO" localSheetId="7">#REF!</definedName>
    <definedName name="NUMERO_PREGAO" localSheetId="6">#REF!</definedName>
    <definedName name="NUMERO_PREGAO">#REF!</definedName>
    <definedName name="NUMERO_PROCESSO" localSheetId="7">#REF!</definedName>
    <definedName name="NUMERO_PROCESSO" localSheetId="6">#REF!</definedName>
    <definedName name="NUMERO_PROCESSO">#REF!</definedName>
    <definedName name="OUTRAS_AUSENCIAS" localSheetId="7">#REF!</definedName>
    <definedName name="OUTRAS_AUSENCIAS" localSheetId="6">#REF!</definedName>
    <definedName name="OUTRAS_AUSENCIAS">#REF!</definedName>
    <definedName name="OUTRAS_AUSENCIAS_DESCRICAO" localSheetId="7">#REF!</definedName>
    <definedName name="OUTRAS_AUSENCIAS_DESCRICAO" localSheetId="6">#REF!</definedName>
    <definedName name="OUTRAS_AUSENCIAS_DESCRICAO">#REF!</definedName>
    <definedName name="OUTROS_BENEFICIOS_1" localSheetId="7">#REF!</definedName>
    <definedName name="OUTROS_BENEFICIOS_1" localSheetId="6">#REF!</definedName>
    <definedName name="OUTROS_BENEFICIOS_1">#REF!</definedName>
    <definedName name="OUTROS_BENEFICIOS_1_DESCRICAO" localSheetId="7">#REF!</definedName>
    <definedName name="OUTROS_BENEFICIOS_1_DESCRICAO" localSheetId="6">#REF!</definedName>
    <definedName name="OUTROS_BENEFICIOS_1_DESCRICAO">#REF!</definedName>
    <definedName name="OUTROS_BENEFICIOS_2" localSheetId="7">#REF!</definedName>
    <definedName name="OUTROS_BENEFICIOS_2" localSheetId="6">#REF!</definedName>
    <definedName name="OUTROS_BENEFICIOS_2">#REF!</definedName>
    <definedName name="OUTROS_BENEFICIOS_2_DESCRICAO" localSheetId="7">#REF!</definedName>
    <definedName name="OUTROS_BENEFICIOS_2_DESCRICAO" localSheetId="6">#REF!</definedName>
    <definedName name="OUTROS_BENEFICIOS_2_DESCRICAO">#REF!</definedName>
    <definedName name="OUTROS_BENEFICIOS_3" localSheetId="7">#REF!</definedName>
    <definedName name="OUTROS_BENEFICIOS_3" localSheetId="6">#REF!</definedName>
    <definedName name="OUTROS_BENEFICIOS_3">#REF!</definedName>
    <definedName name="OUTROS_BENEFICIOS_3_DESCRICAO" localSheetId="7">#REF!</definedName>
    <definedName name="OUTROS_BENEFICIOS_3_DESCRICAO" localSheetId="6">#REF!</definedName>
    <definedName name="OUTROS_BENEFICIOS_3_DESCRICAO">#REF!</definedName>
    <definedName name="OUTROS_INSUMOS" localSheetId="7">#REF!</definedName>
    <definedName name="OUTROS_INSUMOS" localSheetId="6">#REF!</definedName>
    <definedName name="OUTROS_INSUMOS">#REF!</definedName>
    <definedName name="OUTROS_INSUMOS_DESCRICAO" localSheetId="7">#REF!</definedName>
    <definedName name="OUTROS_INSUMOS_DESCRICAO" localSheetId="6">#REF!</definedName>
    <definedName name="OUTROS_INSUMOS_DESCRICAO">#REF!</definedName>
    <definedName name="OUTROS_REMUNERACAO_1" localSheetId="7">#REF!</definedName>
    <definedName name="OUTROS_REMUNERACAO_1" localSheetId="6">#REF!</definedName>
    <definedName name="OUTROS_REMUNERACAO_1">#REF!</definedName>
    <definedName name="OUTROS_REMUNERACAO_1_DESCRICAO" localSheetId="7">#REF!</definedName>
    <definedName name="OUTROS_REMUNERACAO_1_DESCRICAO" localSheetId="6">#REF!</definedName>
    <definedName name="OUTROS_REMUNERACAO_1_DESCRICAO">#REF!</definedName>
    <definedName name="OUTROS_REMUNERACAO_2" localSheetId="7">#REF!</definedName>
    <definedName name="OUTROS_REMUNERACAO_2" localSheetId="6">#REF!</definedName>
    <definedName name="OUTROS_REMUNERACAO_2">#REF!</definedName>
    <definedName name="OUTROS_REMUNERACAO_2_DESCRICAO" localSheetId="7">#REF!</definedName>
    <definedName name="OUTROS_REMUNERACAO_2_DESCRICAO" localSheetId="6">#REF!</definedName>
    <definedName name="OUTROS_REMUNERACAO_2_DESCRICAO">#REF!</definedName>
    <definedName name="OUTROS_REMUNERACAO_3" localSheetId="7">#REF!</definedName>
    <definedName name="OUTROS_REMUNERACAO_3" localSheetId="6">#REF!</definedName>
    <definedName name="OUTROS_REMUNERACAO_3">#REF!</definedName>
    <definedName name="OUTROS_REMUNERACAO_3_DESCRICAO" localSheetId="7">#REF!</definedName>
    <definedName name="OUTROS_REMUNERACAO_3_DESCRICAO" localSheetId="6">#REF!</definedName>
    <definedName name="OUTROS_REMUNERACAO_3_DESCRICAO">#REF!</definedName>
    <definedName name="PER01_" localSheetId="9">#REF!</definedName>
    <definedName name="PER01_" localSheetId="6">#REF!</definedName>
    <definedName name="PER01_" localSheetId="8">#REF!</definedName>
    <definedName name="PER01_">#REF!</definedName>
    <definedName name="PER02_" localSheetId="9">#REF!</definedName>
    <definedName name="PER02_" localSheetId="6">#REF!</definedName>
    <definedName name="PER02_" localSheetId="8">#REF!</definedName>
    <definedName name="PER02_">#REF!</definedName>
    <definedName name="PER03_" localSheetId="9">#REF!</definedName>
    <definedName name="PER03_" localSheetId="6">#REF!</definedName>
    <definedName name="PER03_" localSheetId="8">#REF!</definedName>
    <definedName name="PER03_">#REF!</definedName>
    <definedName name="PER04_" localSheetId="9">#REF!</definedName>
    <definedName name="PER04_" localSheetId="6">#REF!</definedName>
    <definedName name="PER04_" localSheetId="8">#REF!</definedName>
    <definedName name="PER04_">#REF!</definedName>
    <definedName name="PERC_ADIC_FERIAS" localSheetId="7">#REF!</definedName>
    <definedName name="PERC_ADIC_FERIAS" localSheetId="6">#REF!</definedName>
    <definedName name="PERC_ADIC_FERIAS">#REF!</definedName>
    <definedName name="PERC_ADIC_INSALUB" localSheetId="7">#REF!</definedName>
    <definedName name="PERC_ADIC_INSALUB" localSheetId="6">#REF!</definedName>
    <definedName name="PERC_ADIC_INSALUB">#REF!</definedName>
    <definedName name="PERC_AVISO_PREVIO_IND" localSheetId="7">#REF!</definedName>
    <definedName name="PERC_AVISO_PREVIO_IND" localSheetId="6">#REF!</definedName>
    <definedName name="PERC_AVISO_PREVIO_IND">#REF!</definedName>
    <definedName name="PERC_AVISO_PREVIO_TRAB" localSheetId="7">#REF!</definedName>
    <definedName name="PERC_AVISO_PREVIO_TRAB" localSheetId="6">#REF!</definedName>
    <definedName name="PERC_AVISO_PREVIO_TRAB">#REF!</definedName>
    <definedName name="PERC_COFINS" localSheetId="7">#REF!</definedName>
    <definedName name="PERC_COFINS" localSheetId="6">#REF!</definedName>
    <definedName name="PERC_COFINS">#REF!</definedName>
    <definedName name="PERC_CONTRIB_SOCIAL" localSheetId="7">#REF!</definedName>
    <definedName name="PERC_CONTRIB_SOCIAL" localSheetId="6">#REF!</definedName>
    <definedName name="PERC_CONTRIB_SOCIAL">#REF!</definedName>
    <definedName name="PERC_CUSTOS_INDIRETOS" localSheetId="7">#REF!</definedName>
    <definedName name="PERC_CUSTOS_INDIRETOS" localSheetId="6">#REF!</definedName>
    <definedName name="PERC_CUSTOS_INDIRETOS">#REF!</definedName>
    <definedName name="PERC_DEC_TERC" localSheetId="7">#REF!</definedName>
    <definedName name="PERC_DEC_TERC" localSheetId="6">#REF!</definedName>
    <definedName name="PERC_DEC_TERC">#REF!</definedName>
    <definedName name="PERC_DESC_TRANSP_REMUNERACAO" localSheetId="7">#REF!</definedName>
    <definedName name="PERC_DESC_TRANSP_REMUNERACAO" localSheetId="6">#REF!</definedName>
    <definedName name="PERC_DESC_TRANSP_REMUNERACAO">#REF!</definedName>
    <definedName name="PERC_EMPREG_AFAST_TRAB" localSheetId="7">#REF!</definedName>
    <definedName name="PERC_EMPREG_AFAST_TRAB" localSheetId="6">#REF!</definedName>
    <definedName name="PERC_EMPREG_AFAST_TRAB">#REF!</definedName>
    <definedName name="PERC_EMPREG_AVISO_PREVIO_IND" localSheetId="7">#REF!</definedName>
    <definedName name="PERC_EMPREG_AVISO_PREVIO_IND" localSheetId="6">#REF!</definedName>
    <definedName name="PERC_EMPREG_AVISO_PREVIO_IND">#REF!</definedName>
    <definedName name="PERC_EMPREG_AVISO_PREVIO_TRAB" localSheetId="7">#REF!</definedName>
    <definedName name="PERC_EMPREG_AVISO_PREVIO_TRAB" localSheetId="6">#REF!</definedName>
    <definedName name="PERC_EMPREG_AVISO_PREVIO_TRAB">#REF!</definedName>
    <definedName name="PERC_EMPREG_DEMIT_SEM_JUSTA_CAUSA_TOTAL_DESLIG" localSheetId="7">#REF!</definedName>
    <definedName name="PERC_EMPREG_DEMIT_SEM_JUSTA_CAUSA_TOTAL_DESLIG" localSheetId="6">#REF!</definedName>
    <definedName name="PERC_EMPREG_DEMIT_SEM_JUSTA_CAUSA_TOTAL_DESLIG">#REF!</definedName>
    <definedName name="PERC_FGTS" localSheetId="7">#REF!</definedName>
    <definedName name="PERC_FGTS" localSheetId="6">#REF!</definedName>
    <definedName name="PERC_FGTS">#REF!</definedName>
    <definedName name="PERC_FGTS_AVISO_PREV_IND" localSheetId="7">#REF!</definedName>
    <definedName name="PERC_FGTS_AVISO_PREV_IND" localSheetId="6">#REF!</definedName>
    <definedName name="PERC_FGTS_AVISO_PREV_IND">#REF!</definedName>
    <definedName name="PERC_GPS_FGTS" localSheetId="7">#REF!</definedName>
    <definedName name="PERC_GPS_FGTS" localSheetId="6">#REF!</definedName>
    <definedName name="PERC_GPS_FGTS">#REF!</definedName>
    <definedName name="PERC_GPS_FGTS_AVISO_PREVIO_TRAB" localSheetId="7">#REF!</definedName>
    <definedName name="PERC_GPS_FGTS_AVISO_PREVIO_TRAB" localSheetId="6">#REF!</definedName>
    <definedName name="PERC_GPS_FGTS_AVISO_PREVIO_TRAB">#REF!</definedName>
    <definedName name="PERC_HORA_EXTRA" localSheetId="7">#REF!</definedName>
    <definedName name="PERC_HORA_EXTRA" localSheetId="6">#REF!</definedName>
    <definedName name="PERC_HORA_EXTRA">#REF!</definedName>
    <definedName name="PERC_INCRA" localSheetId="7">#REF!</definedName>
    <definedName name="PERC_INCRA" localSheetId="6">#REF!</definedName>
    <definedName name="PERC_INCRA">#REF!</definedName>
    <definedName name="PERC_INSS" localSheetId="7">#REF!</definedName>
    <definedName name="PERC_INSS" localSheetId="6">#REF!</definedName>
    <definedName name="PERC_INSS">#REF!</definedName>
    <definedName name="PERC_ISS" localSheetId="7">#REF!</definedName>
    <definedName name="PERC_ISS" localSheetId="6">#REF!</definedName>
    <definedName name="PERC_ISS">#REF!</definedName>
    <definedName name="PERC_LUCRO" localSheetId="7">#REF!</definedName>
    <definedName name="PERC_LUCRO" localSheetId="6">#REF!</definedName>
    <definedName name="PERC_LUCRO">#REF!</definedName>
    <definedName name="PERC_MULTA_FGTS" localSheetId="7">#REF!</definedName>
    <definedName name="PERC_MULTA_FGTS" localSheetId="6">#REF!</definedName>
    <definedName name="PERC_MULTA_FGTS">#REF!</definedName>
    <definedName name="PERC_MULTA_FGTS_AV_PREV_IND" localSheetId="7">#REF!</definedName>
    <definedName name="PERC_MULTA_FGTS_AV_PREV_IND" localSheetId="6">#REF!</definedName>
    <definedName name="PERC_MULTA_FGTS_AV_PREV_IND">#REF!</definedName>
    <definedName name="PERC_MULTA_FGTS_AV_PREV_TRAB" localSheetId="7">#REF!</definedName>
    <definedName name="PERC_MULTA_FGTS_AV_PREV_TRAB" localSheetId="6">#REF!</definedName>
    <definedName name="PERC_MULTA_FGTS_AV_PREV_TRAB">#REF!</definedName>
    <definedName name="PERC_NASCIDOS_VIVOS_POPUL_FEM" localSheetId="7">#REF!</definedName>
    <definedName name="PERC_NASCIDOS_VIVOS_POPUL_FEM" localSheetId="6">#REF!</definedName>
    <definedName name="PERC_NASCIDOS_VIVOS_POPUL_FEM">#REF!</definedName>
    <definedName name="PERC_PARTIC_FEM_VIGIL" localSheetId="7">#REF!</definedName>
    <definedName name="PERC_PARTIC_FEM_VIGIL" localSheetId="6">#REF!</definedName>
    <definedName name="PERC_PARTIC_FEM_VIGIL">#REF!</definedName>
    <definedName name="PERC_PARTIC_MASC_VIGIL" localSheetId="7">#REF!</definedName>
    <definedName name="PERC_PARTIC_MASC_VIGIL" localSheetId="6">#REF!</definedName>
    <definedName name="PERC_PARTIC_MASC_VIGIL">#REF!</definedName>
    <definedName name="PERC_PIS" localSheetId="7">#REF!</definedName>
    <definedName name="PERC_PIS" localSheetId="6">#REF!</definedName>
    <definedName name="PERC_PIS">#REF!</definedName>
    <definedName name="PERC_RAT" localSheetId="7">#REF!</definedName>
    <definedName name="PERC_RAT" localSheetId="6">#REF!</definedName>
    <definedName name="PERC_RAT">#REF!</definedName>
    <definedName name="PERC_SAL_EDUCACAO" localSheetId="7">#REF!</definedName>
    <definedName name="PERC_SAL_EDUCACAO" localSheetId="6">#REF!</definedName>
    <definedName name="PERC_SAL_EDUCACAO">#REF!</definedName>
    <definedName name="PERC_SEBRAE" localSheetId="7">#REF!</definedName>
    <definedName name="PERC_SEBRAE" localSheetId="6">#REF!</definedName>
    <definedName name="PERC_SEBRAE">#REF!</definedName>
    <definedName name="PERC_SENAC" localSheetId="7">#REF!</definedName>
    <definedName name="PERC_SENAC" localSheetId="6">#REF!</definedName>
    <definedName name="PERC_SENAC">#REF!</definedName>
    <definedName name="PERC_SESC" localSheetId="7">#REF!</definedName>
    <definedName name="PERC_SESC" localSheetId="6">#REF!</definedName>
    <definedName name="PERC_SESC">#REF!</definedName>
    <definedName name="PERC_SUBSTITUTO_ACID_TRAB" localSheetId="7">#REF!</definedName>
    <definedName name="PERC_SUBSTITUTO_ACID_TRAB" localSheetId="6">#REF!</definedName>
    <definedName name="PERC_SUBSTITUTO_ACID_TRAB">#REF!</definedName>
    <definedName name="PERC_SUBSTITUTO_AFAST_MATERN" localSheetId="7">#REF!</definedName>
    <definedName name="PERC_SUBSTITUTO_AFAST_MATERN" localSheetId="6">#REF!</definedName>
    <definedName name="PERC_SUBSTITUTO_AFAST_MATERN">#REF!</definedName>
    <definedName name="PERC_SUBSTITUTO_AUSENCIAS_LEGAIS" localSheetId="7">#REF!</definedName>
    <definedName name="PERC_SUBSTITUTO_AUSENCIAS_LEGAIS" localSheetId="6">#REF!</definedName>
    <definedName name="PERC_SUBSTITUTO_AUSENCIAS_LEGAIS">#REF!</definedName>
    <definedName name="PERC_SUBSTITUTO_FERIAS" localSheetId="7">#REF!</definedName>
    <definedName name="PERC_SUBSTITUTO_FERIAS" localSheetId="6">#REF!</definedName>
    <definedName name="PERC_SUBSTITUTO_FERIAS">#REF!</definedName>
    <definedName name="PERC_SUBSTITUTO_LICENCA_PATERNIDADE" localSheetId="7">#REF!</definedName>
    <definedName name="PERC_SUBSTITUTO_LICENCA_PATERNIDADE" localSheetId="6">#REF!</definedName>
    <definedName name="PERC_SUBSTITUTO_LICENCA_PATERNIDADE">#REF!</definedName>
    <definedName name="PERC_SUBSTITUTO_OUTRAS_AUSENCIAS" localSheetId="7">#REF!</definedName>
    <definedName name="PERC_SUBSTITUTO_OUTRAS_AUSENCIAS" localSheetId="6">#REF!</definedName>
    <definedName name="PERC_SUBSTITUTO_OUTRAS_AUSENCIAS">#REF!</definedName>
    <definedName name="PL01_" localSheetId="9">#REF!</definedName>
    <definedName name="PL01_" localSheetId="6">#REF!</definedName>
    <definedName name="PL01_" localSheetId="8">#REF!</definedName>
    <definedName name="PL01_">#REF!</definedName>
    <definedName name="pl01__" localSheetId="9">#REF!</definedName>
    <definedName name="pl01__" localSheetId="6">#REF!</definedName>
    <definedName name="pl01__" localSheetId="8">#REF!</definedName>
    <definedName name="pl01__">#REF!</definedName>
    <definedName name="PLANILHA" localSheetId="7">#REF!</definedName>
    <definedName name="PLANILHA" localSheetId="6">#REF!</definedName>
    <definedName name="PLANILHA">#REF!</definedName>
    <definedName name="PN01_" localSheetId="9">#REF!</definedName>
    <definedName name="PN01_" localSheetId="6">#REF!</definedName>
    <definedName name="PN01_" localSheetId="8">#REF!</definedName>
    <definedName name="PN01_">#REF!</definedName>
    <definedName name="PN02_" localSheetId="9">#REF!</definedName>
    <definedName name="PN02_" localSheetId="6">#REF!</definedName>
    <definedName name="PN02_" localSheetId="8">#REF!</definedName>
    <definedName name="PN02_">#REF!</definedName>
    <definedName name="PN03_" localSheetId="9">#REF!</definedName>
    <definedName name="PN03_" localSheetId="6">#REF!</definedName>
    <definedName name="PN03_" localSheetId="8">#REF!</definedName>
    <definedName name="PN03_">#REF!</definedName>
    <definedName name="PN04_" localSheetId="9">#REF!</definedName>
    <definedName name="PN04_" localSheetId="6">#REF!</definedName>
    <definedName name="PN04_" localSheetId="8">#REF!</definedName>
    <definedName name="PN04_">#REF!</definedName>
    <definedName name="PN05_" localSheetId="9">#REF!</definedName>
    <definedName name="PN05_" localSheetId="6">#REF!</definedName>
    <definedName name="PN05_" localSheetId="8">#REF!</definedName>
    <definedName name="PN05_">#REF!</definedName>
    <definedName name="PN06_" localSheetId="9">#REF!</definedName>
    <definedName name="PN06_" localSheetId="6">#REF!</definedName>
    <definedName name="PN06_" localSheetId="8">#REF!</definedName>
    <definedName name="PN06_">#REF!</definedName>
    <definedName name="PN07_" localSheetId="9">#REF!</definedName>
    <definedName name="PN07_" localSheetId="6">#REF!</definedName>
    <definedName name="PN07_" localSheetId="8">#REF!</definedName>
    <definedName name="PN07_">#REF!</definedName>
    <definedName name="PN08_" localSheetId="9">#REF!</definedName>
    <definedName name="PN08_" localSheetId="6">#REF!</definedName>
    <definedName name="PN08_" localSheetId="8">#REF!</definedName>
    <definedName name="PN08_">#REF!</definedName>
    <definedName name="PN09_" localSheetId="9">#REF!</definedName>
    <definedName name="PN09_" localSheetId="6">#REF!</definedName>
    <definedName name="PN09_" localSheetId="8">#REF!</definedName>
    <definedName name="PN09_">#REF!</definedName>
    <definedName name="Po" localSheetId="7">#REF!</definedName>
    <definedName name="Po" localSheetId="6">#REF!</definedName>
    <definedName name="Po">#REF!</definedName>
    <definedName name="PORTARIA_LIMITES" localSheetId="7">#REF!</definedName>
    <definedName name="PORTARIA_LIMITES" localSheetId="6">#REF!</definedName>
    <definedName name="PORTARIA_LIMITES">#REF!</definedName>
    <definedName name="PP01_" localSheetId="9">#REF!</definedName>
    <definedName name="PP01_" localSheetId="6">#REF!</definedName>
    <definedName name="PP01_" localSheetId="8">#REF!</definedName>
    <definedName name="PP01_">#REF!</definedName>
    <definedName name="PP01_03" localSheetId="9">#REF!</definedName>
    <definedName name="PP01_03" localSheetId="6">#REF!</definedName>
    <definedName name="PP01_03" localSheetId="8">#REF!</definedName>
    <definedName name="PP01_03">#REF!</definedName>
    <definedName name="PP01_COMP" localSheetId="9">#REF!</definedName>
    <definedName name="PP01_COMP" localSheetId="6">#REF!</definedName>
    <definedName name="PP01_COMP" localSheetId="8">#REF!</definedName>
    <definedName name="PP01_COMP">#REF!</definedName>
    <definedName name="PP02_COMP" localSheetId="9">#REF!</definedName>
    <definedName name="PP02_COMP" localSheetId="6">#REF!</definedName>
    <definedName name="PP02_COMP" localSheetId="8">#REF!</definedName>
    <definedName name="PP02_COMP">#REF!</definedName>
    <definedName name="PP03_c" localSheetId="9">#REF!</definedName>
    <definedName name="PP03_c" localSheetId="6">#REF!</definedName>
    <definedName name="PP03_c" localSheetId="8">#REF!</definedName>
    <definedName name="PP03_c">#REF!</definedName>
    <definedName name="PP03_COMP" localSheetId="9">#REF!</definedName>
    <definedName name="PP03_COMP" localSheetId="6">#REF!</definedName>
    <definedName name="PP03_COMP" localSheetId="8">#REF!</definedName>
    <definedName name="PP03_COMP">#REF!</definedName>
    <definedName name="PP04_" localSheetId="9">#REF!</definedName>
    <definedName name="PP04_" localSheetId="6">#REF!</definedName>
    <definedName name="PP04_" localSheetId="8">#REF!</definedName>
    <definedName name="PP04_">#REF!</definedName>
    <definedName name="PP04_C" localSheetId="9">#REF!</definedName>
    <definedName name="PP04_C" localSheetId="6">#REF!</definedName>
    <definedName name="PP04_C" localSheetId="8">#REF!</definedName>
    <definedName name="PP04_C">#REF!</definedName>
    <definedName name="PP04_COMP" localSheetId="9">#REF!</definedName>
    <definedName name="PP04_COMP" localSheetId="6">#REF!</definedName>
    <definedName name="PP04_COMP" localSheetId="8">#REF!</definedName>
    <definedName name="PP04_COMP">#REF!</definedName>
    <definedName name="PP05_" localSheetId="9">#REF!</definedName>
    <definedName name="PP05_" localSheetId="6">#REF!</definedName>
    <definedName name="PP05_" localSheetId="8">#REF!</definedName>
    <definedName name="PP05_">#REF!</definedName>
    <definedName name="PP05_C" localSheetId="9">#REF!</definedName>
    <definedName name="PP05_C" localSheetId="6">#REF!</definedName>
    <definedName name="PP05_C" localSheetId="8">#REF!</definedName>
    <definedName name="PP05_C">#REF!</definedName>
    <definedName name="PP05_COMP" localSheetId="9">#REF!</definedName>
    <definedName name="PP05_COMP" localSheetId="6">#REF!</definedName>
    <definedName name="PP05_COMP" localSheetId="8">#REF!</definedName>
    <definedName name="PP05_COMP">#REF!</definedName>
    <definedName name="PP06_" localSheetId="9">#REF!</definedName>
    <definedName name="PP06_" localSheetId="6">#REF!</definedName>
    <definedName name="PP06_" localSheetId="8">#REF!</definedName>
    <definedName name="PP06_">#REF!</definedName>
    <definedName name="pp06__" localSheetId="9">#REF!</definedName>
    <definedName name="pp06__" localSheetId="6">#REF!</definedName>
    <definedName name="pp06__" localSheetId="8">#REF!</definedName>
    <definedName name="pp06__">#REF!</definedName>
    <definedName name="PP06_C" localSheetId="9">#REF!</definedName>
    <definedName name="PP06_C" localSheetId="6">#REF!</definedName>
    <definedName name="PP06_C" localSheetId="8">#REF!</definedName>
    <definedName name="PP06_C">#REF!</definedName>
    <definedName name="PP06_COMP" localSheetId="9">#REF!</definedName>
    <definedName name="PP06_COMP" localSheetId="6">#REF!</definedName>
    <definedName name="PP06_COMP" localSheetId="8">#REF!</definedName>
    <definedName name="PP06_COMP">#REF!</definedName>
    <definedName name="PP07_" localSheetId="9">#REF!</definedName>
    <definedName name="PP07_" localSheetId="6">#REF!</definedName>
    <definedName name="PP07_" localSheetId="8">#REF!</definedName>
    <definedName name="PP07_">#REF!</definedName>
    <definedName name="pp07__" localSheetId="9">#REF!</definedName>
    <definedName name="pp07__" localSheetId="6">#REF!</definedName>
    <definedName name="pp07__" localSheetId="8">#REF!</definedName>
    <definedName name="pp07__">#REF!</definedName>
    <definedName name="PP07_C" localSheetId="9">#REF!</definedName>
    <definedName name="PP07_C" localSheetId="6">#REF!</definedName>
    <definedName name="PP07_C" localSheetId="8">#REF!</definedName>
    <definedName name="PP07_C">#REF!</definedName>
    <definedName name="PP07_COMP" localSheetId="9">#REF!</definedName>
    <definedName name="PP07_COMP" localSheetId="6">#REF!</definedName>
    <definedName name="PP07_COMP" localSheetId="8">#REF!</definedName>
    <definedName name="PP07_COMP">#REF!</definedName>
    <definedName name="PP08_" localSheetId="9">#REF!</definedName>
    <definedName name="PP08_" localSheetId="6">#REF!</definedName>
    <definedName name="PP08_" localSheetId="8">#REF!</definedName>
    <definedName name="PP08_">#REF!</definedName>
    <definedName name="pp08__" localSheetId="9">#REF!</definedName>
    <definedName name="pp08__" localSheetId="6">#REF!</definedName>
    <definedName name="pp08__" localSheetId="8">#REF!</definedName>
    <definedName name="pp08__">#REF!</definedName>
    <definedName name="PP08_C" localSheetId="9">#REF!</definedName>
    <definedName name="PP08_C" localSheetId="6">#REF!</definedName>
    <definedName name="PP08_C" localSheetId="8">#REF!</definedName>
    <definedName name="PP08_C">#REF!</definedName>
    <definedName name="PP08_COMP" localSheetId="9">#REF!</definedName>
    <definedName name="PP08_COMP" localSheetId="6">#REF!</definedName>
    <definedName name="PP08_COMP" localSheetId="8">#REF!</definedName>
    <definedName name="PP08_COMP">#REF!</definedName>
    <definedName name="PP09_" localSheetId="9">#REF!</definedName>
    <definedName name="PP09_" localSheetId="6">#REF!</definedName>
    <definedName name="PP09_" localSheetId="8">#REF!</definedName>
    <definedName name="PP09_">#REF!</definedName>
    <definedName name="pp09__" localSheetId="9">#REF!</definedName>
    <definedName name="pp09__" localSheetId="6">#REF!</definedName>
    <definedName name="pp09__" localSheetId="8">#REF!</definedName>
    <definedName name="pp09__">#REF!</definedName>
    <definedName name="PP09_C" localSheetId="9">#REF!</definedName>
    <definedName name="PP09_C" localSheetId="6">#REF!</definedName>
    <definedName name="PP09_C" localSheetId="8">#REF!</definedName>
    <definedName name="PP09_C">#REF!</definedName>
    <definedName name="PP09_COMP" localSheetId="9">#REF!</definedName>
    <definedName name="PP09_COMP" localSheetId="6">#REF!</definedName>
    <definedName name="PP09_COMP" localSheetId="8">#REF!</definedName>
    <definedName name="PP09_COMP">#REF!</definedName>
    <definedName name="PP10_" localSheetId="9">#REF!</definedName>
    <definedName name="PP10_" localSheetId="6">#REF!</definedName>
    <definedName name="PP10_" localSheetId="8">#REF!</definedName>
    <definedName name="PP10_">#REF!</definedName>
    <definedName name="pp10__" localSheetId="9">#REF!</definedName>
    <definedName name="pp10__" localSheetId="6">#REF!</definedName>
    <definedName name="pp10__" localSheetId="8">#REF!</definedName>
    <definedName name="pp10__">#REF!</definedName>
    <definedName name="PP10_C" localSheetId="9">#REF!</definedName>
    <definedName name="PP10_C" localSheetId="6">#REF!</definedName>
    <definedName name="PP10_C" localSheetId="8">#REF!</definedName>
    <definedName name="PP10_C">#REF!</definedName>
    <definedName name="PP10_COMP" localSheetId="9">#REF!</definedName>
    <definedName name="PP10_COMP" localSheetId="6">#REF!</definedName>
    <definedName name="PP10_COMP" localSheetId="8">#REF!</definedName>
    <definedName name="PP10_COMP">#REF!</definedName>
    <definedName name="PP11_" localSheetId="9">#REF!</definedName>
    <definedName name="PP11_" localSheetId="6">#REF!</definedName>
    <definedName name="PP11_" localSheetId="8">#REF!</definedName>
    <definedName name="PP11_">#REF!</definedName>
    <definedName name="pp11__" localSheetId="9">#REF!</definedName>
    <definedName name="pp11__" localSheetId="6">#REF!</definedName>
    <definedName name="pp11__" localSheetId="8">#REF!</definedName>
    <definedName name="pp11__">#REF!</definedName>
    <definedName name="PP11_C" localSheetId="9">#REF!</definedName>
    <definedName name="PP11_C" localSheetId="6">#REF!</definedName>
    <definedName name="PP11_C" localSheetId="8">#REF!</definedName>
    <definedName name="PP11_C">#REF!</definedName>
    <definedName name="PP11_COMP" localSheetId="9">#REF!</definedName>
    <definedName name="PP11_COMP" localSheetId="6">#REF!</definedName>
    <definedName name="PP11_COMP" localSheetId="8">#REF!</definedName>
    <definedName name="PP11_COMP">#REF!</definedName>
    <definedName name="PP12_" localSheetId="9">#REF!</definedName>
    <definedName name="PP12_" localSheetId="6">#REF!</definedName>
    <definedName name="PP12_" localSheetId="8">#REF!</definedName>
    <definedName name="PP12_">#REF!</definedName>
    <definedName name="pp12__" localSheetId="9">#REF!</definedName>
    <definedName name="pp12__" localSheetId="6">#REF!</definedName>
    <definedName name="pp12__" localSheetId="8">#REF!</definedName>
    <definedName name="pp12__">#REF!</definedName>
    <definedName name="PP12_C" localSheetId="9">#REF!</definedName>
    <definedName name="PP12_C" localSheetId="6">#REF!</definedName>
    <definedName name="PP12_C" localSheetId="8">#REF!</definedName>
    <definedName name="PP12_C">#REF!</definedName>
    <definedName name="PP12_COMP" localSheetId="9">#REF!</definedName>
    <definedName name="PP12_COMP" localSheetId="6">#REF!</definedName>
    <definedName name="PP12_COMP" localSheetId="8">#REF!</definedName>
    <definedName name="PP12_COMP">#REF!</definedName>
    <definedName name="PP13_" localSheetId="9">#REF!</definedName>
    <definedName name="PP13_" localSheetId="6">#REF!</definedName>
    <definedName name="PP13_" localSheetId="8">#REF!</definedName>
    <definedName name="PP13_">#REF!</definedName>
    <definedName name="pp13__" localSheetId="9">#REF!</definedName>
    <definedName name="pp13__" localSheetId="6">#REF!</definedName>
    <definedName name="pp13__" localSheetId="8">#REF!</definedName>
    <definedName name="pp13__">#REF!</definedName>
    <definedName name="PP13_C" localSheetId="9">#REF!</definedName>
    <definedName name="PP13_C" localSheetId="6">#REF!</definedName>
    <definedName name="PP13_C" localSheetId="8">#REF!</definedName>
    <definedName name="PP13_C">#REF!</definedName>
    <definedName name="PP13_COMP" localSheetId="9">#REF!</definedName>
    <definedName name="PP13_COMP" localSheetId="6">#REF!</definedName>
    <definedName name="PP13_COMP" localSheetId="8">#REF!</definedName>
    <definedName name="PP13_COMP">#REF!</definedName>
    <definedName name="PP14_" localSheetId="9">#REF!</definedName>
    <definedName name="PP14_" localSheetId="6">#REF!</definedName>
    <definedName name="PP14_" localSheetId="8">#REF!</definedName>
    <definedName name="PP14_">#REF!</definedName>
    <definedName name="pp14__" localSheetId="9">#REF!</definedName>
    <definedName name="pp14__" localSheetId="6">#REF!</definedName>
    <definedName name="pp14__" localSheetId="8">#REF!</definedName>
    <definedName name="pp14__">#REF!</definedName>
    <definedName name="PP14_C" localSheetId="9">#REF!</definedName>
    <definedName name="PP14_C" localSheetId="6">#REF!</definedName>
    <definedName name="PP14_C" localSheetId="8">#REF!</definedName>
    <definedName name="PP14_C">#REF!</definedName>
    <definedName name="PP14_COMP" localSheetId="9">#REF!</definedName>
    <definedName name="PP14_COMP" localSheetId="6">#REF!</definedName>
    <definedName name="PP14_COMP" localSheetId="8">#REF!</definedName>
    <definedName name="PP14_COMP">#REF!</definedName>
    <definedName name="PP15_" localSheetId="9">#REF!</definedName>
    <definedName name="PP15_" localSheetId="6">#REF!</definedName>
    <definedName name="PP15_" localSheetId="8">#REF!</definedName>
    <definedName name="PP15_">#REF!</definedName>
    <definedName name="pp15__" localSheetId="9">#REF!</definedName>
    <definedName name="pp15__" localSheetId="6">#REF!</definedName>
    <definedName name="pp15__" localSheetId="8">#REF!</definedName>
    <definedName name="pp15__">#REF!</definedName>
    <definedName name="PP15_C" localSheetId="9">#REF!</definedName>
    <definedName name="PP15_C" localSheetId="6">#REF!</definedName>
    <definedName name="PP15_C" localSheetId="8">#REF!</definedName>
    <definedName name="PP15_C">#REF!</definedName>
    <definedName name="PP15_COMP" localSheetId="9">#REF!</definedName>
    <definedName name="PP15_COMP" localSheetId="6">#REF!</definedName>
    <definedName name="PP15_COMP" localSheetId="8">#REF!</definedName>
    <definedName name="PP15_COMP">#REF!</definedName>
    <definedName name="PP16_" localSheetId="9">#REF!</definedName>
    <definedName name="PP16_" localSheetId="6">#REF!</definedName>
    <definedName name="PP16_" localSheetId="8">#REF!</definedName>
    <definedName name="PP16_">#REF!</definedName>
    <definedName name="pp16__" localSheetId="9">#REF!</definedName>
    <definedName name="pp16__" localSheetId="6">#REF!</definedName>
    <definedName name="pp16__" localSheetId="8">#REF!</definedName>
    <definedName name="pp16__">#REF!</definedName>
    <definedName name="PP16_C" localSheetId="9">#REF!</definedName>
    <definedName name="PP16_C" localSheetId="6">#REF!</definedName>
    <definedName name="PP16_C" localSheetId="8">#REF!</definedName>
    <definedName name="PP16_C">#REF!</definedName>
    <definedName name="PP16_COMP" localSheetId="9">#REF!</definedName>
    <definedName name="PP16_COMP" localSheetId="6">#REF!</definedName>
    <definedName name="PP16_COMP" localSheetId="8">#REF!</definedName>
    <definedName name="PP16_COMP">#REF!</definedName>
    <definedName name="PP17_" localSheetId="9">#REF!</definedName>
    <definedName name="PP17_" localSheetId="6">#REF!</definedName>
    <definedName name="PP17_" localSheetId="8">#REF!</definedName>
    <definedName name="PP17_">#REF!</definedName>
    <definedName name="pp17__" localSheetId="9">#REF!</definedName>
    <definedName name="pp17__" localSheetId="6">#REF!</definedName>
    <definedName name="pp17__" localSheetId="8">#REF!</definedName>
    <definedName name="pp17__">#REF!</definedName>
    <definedName name="PP17_C" localSheetId="9">#REF!</definedName>
    <definedName name="PP17_C" localSheetId="6">#REF!</definedName>
    <definedName name="PP17_C" localSheetId="8">#REF!</definedName>
    <definedName name="PP17_C">#REF!</definedName>
    <definedName name="PP17_COMP" localSheetId="9">#REF!</definedName>
    <definedName name="PP17_COMP" localSheetId="6">#REF!</definedName>
    <definedName name="PP17_COMP" localSheetId="8">#REF!</definedName>
    <definedName name="PP17_COMP">#REF!</definedName>
    <definedName name="PP18_" localSheetId="9">#REF!</definedName>
    <definedName name="PP18_" localSheetId="6">#REF!</definedName>
    <definedName name="PP18_" localSheetId="8">#REF!</definedName>
    <definedName name="PP18_">#REF!</definedName>
    <definedName name="pp18__" localSheetId="9">#REF!</definedName>
    <definedName name="pp18__" localSheetId="6">#REF!</definedName>
    <definedName name="pp18__" localSheetId="8">#REF!</definedName>
    <definedName name="pp18__">#REF!</definedName>
    <definedName name="PP18_C" localSheetId="9">#REF!</definedName>
    <definedName name="PP18_C" localSheetId="6">#REF!</definedName>
    <definedName name="PP18_C" localSheetId="8">#REF!</definedName>
    <definedName name="PP18_C">#REF!</definedName>
    <definedName name="PP18_COMP" localSheetId="9">#REF!</definedName>
    <definedName name="PP18_COMP" localSheetId="6">#REF!</definedName>
    <definedName name="PP18_COMP" localSheetId="8">#REF!</definedName>
    <definedName name="PP18_COMP">#REF!</definedName>
    <definedName name="PP19_" localSheetId="9">#REF!</definedName>
    <definedName name="PP19_" localSheetId="6">#REF!</definedName>
    <definedName name="PP19_" localSheetId="8">#REF!</definedName>
    <definedName name="PP19_">#REF!</definedName>
    <definedName name="PP19_C" localSheetId="9">#REF!</definedName>
    <definedName name="PP19_C" localSheetId="6">#REF!</definedName>
    <definedName name="PP19_C" localSheetId="8">#REF!</definedName>
    <definedName name="PP19_C">#REF!</definedName>
    <definedName name="PP20_" localSheetId="9">#REF!</definedName>
    <definedName name="PP20_" localSheetId="6">#REF!</definedName>
    <definedName name="PP20_" localSheetId="8">#REF!</definedName>
    <definedName name="PP20_">#REF!</definedName>
    <definedName name="PP20_C" localSheetId="9">#REF!</definedName>
    <definedName name="PP20_C" localSheetId="6">#REF!</definedName>
    <definedName name="PP20_C" localSheetId="8">#REF!</definedName>
    <definedName name="PP20_C">#REF!</definedName>
    <definedName name="PP21_" localSheetId="9">#REF!</definedName>
    <definedName name="PP21_" localSheetId="6">#REF!</definedName>
    <definedName name="PP21_" localSheetId="8">#REF!</definedName>
    <definedName name="PP21_">#REF!</definedName>
    <definedName name="PP21_C" localSheetId="9">#REF!</definedName>
    <definedName name="PP21_C" localSheetId="6">#REF!</definedName>
    <definedName name="PP21_C" localSheetId="8">#REF!</definedName>
    <definedName name="PP21_C">#REF!</definedName>
    <definedName name="PP22_" localSheetId="9">#REF!</definedName>
    <definedName name="PP22_" localSheetId="6">#REF!</definedName>
    <definedName name="PP22_" localSheetId="8">#REF!</definedName>
    <definedName name="PP22_">#REF!</definedName>
    <definedName name="PP22_C" localSheetId="9">#REF!</definedName>
    <definedName name="PP22_C" localSheetId="6">#REF!</definedName>
    <definedName name="PP22_C" localSheetId="8">#REF!</definedName>
    <definedName name="PP22_C">#REF!</definedName>
    <definedName name="PP23_" localSheetId="9">#REF!</definedName>
    <definedName name="PP23_" localSheetId="6">#REF!</definedName>
    <definedName name="PP23_" localSheetId="8">#REF!</definedName>
    <definedName name="PP23_">#REF!</definedName>
    <definedName name="PP23_C" localSheetId="9">#REF!</definedName>
    <definedName name="PP23_C" localSheetId="6">#REF!</definedName>
    <definedName name="PP23_C" localSheetId="8">#REF!</definedName>
    <definedName name="PP23_C">#REF!</definedName>
    <definedName name="PP24_" localSheetId="9">#REF!</definedName>
    <definedName name="PP24_" localSheetId="6">#REF!</definedName>
    <definedName name="PP24_" localSheetId="8">#REF!</definedName>
    <definedName name="PP24_">#REF!</definedName>
    <definedName name="PP24_C" localSheetId="9">#REF!</definedName>
    <definedName name="PP24_C" localSheetId="6">#REF!</definedName>
    <definedName name="PP24_C" localSheetId="8">#REF!</definedName>
    <definedName name="PP24_C">#REF!</definedName>
    <definedName name="PPPAs" localSheetId="9">#REF!</definedName>
    <definedName name="PPPAs" localSheetId="7">#REF!</definedName>
    <definedName name="PPPAs" localSheetId="6">#REF!</definedName>
    <definedName name="PPPAs">#REF!</definedName>
    <definedName name="precounitariobdi" localSheetId="9">#REF!</definedName>
    <definedName name="precounitariobdi" localSheetId="6">#REF!</definedName>
    <definedName name="precounitariobdi" localSheetId="8">#REF!</definedName>
    <definedName name="precounitariobdi">#REF!</definedName>
    <definedName name="Print_Area" localSheetId="0">'ATENDENTE DE TELECOMUNICAÇÕES'!$A$1:$D$94</definedName>
    <definedName name="Print_Area" localSheetId="1">'ENCARREGADO DE TURMA'!$A$1:$D$94</definedName>
    <definedName name="Print_Area" localSheetId="5">'ENCARREGADO GERAL'!$A$1:$D$94</definedName>
    <definedName name="Print_Area" localSheetId="4">'SUPERV. DE CONTROLE DE QUALIDAD'!$A$1:$D$94</definedName>
    <definedName name="Print_Area" localSheetId="3">'SUPERVISOR DE CAPACITAÇÃO'!$A$1:$D$94</definedName>
    <definedName name="Print_Area" localSheetId="2">'SUPERVISOR DE SELEÇÃO'!$A$1:$D$94</definedName>
    <definedName name="PRODUT_AREA_ESQ_EXTERNA" localSheetId="7">#REF!</definedName>
    <definedName name="PRODUT_AREA_ESQ_EXTERNA" localSheetId="6">#REF!</definedName>
    <definedName name="PRODUT_AREA_ESQ_EXTERNA">#REF!</definedName>
    <definedName name="PRODUT_AREA_EXTERNA" localSheetId="7">#REF!</definedName>
    <definedName name="PRODUT_AREA_EXTERNA" localSheetId="6">#REF!</definedName>
    <definedName name="PRODUT_AREA_EXTERNA">#REF!</definedName>
    <definedName name="PRODUT_AREA_FACHADA_ENVID" localSheetId="7">#REF!</definedName>
    <definedName name="PRODUT_AREA_FACHADA_ENVID" localSheetId="6">#REF!</definedName>
    <definedName name="PRODUT_AREA_FACHADA_ENVID">#REF!</definedName>
    <definedName name="PRODUT_AREA_HOSPITALAR" localSheetId="7">#REF!</definedName>
    <definedName name="PRODUT_AREA_HOSPITALAR" localSheetId="6">#REF!</definedName>
    <definedName name="PRODUT_AREA_HOSPITALAR">#REF!</definedName>
    <definedName name="PRODUT_AREA_INTERNA" localSheetId="7">#REF!</definedName>
    <definedName name="PRODUT_AREA_INTERNA" localSheetId="6">#REF!</definedName>
    <definedName name="PRODUT_AREA_INTERNA">#REF!</definedName>
    <definedName name="PRP01_">#REF!</definedName>
    <definedName name="PRP02_" localSheetId="9">#REF!</definedName>
    <definedName name="PRP02_" localSheetId="6">#REF!</definedName>
    <definedName name="PRP02_" localSheetId="8">#REF!</definedName>
    <definedName name="PRP02_">#REF!</definedName>
    <definedName name="PRP03_" localSheetId="9">#REF!</definedName>
    <definedName name="PRP03_" localSheetId="6">#REF!</definedName>
    <definedName name="PRP03_" localSheetId="8">#REF!</definedName>
    <definedName name="PRP03_">#REF!</definedName>
    <definedName name="PRP04_" localSheetId="9">#REF!</definedName>
    <definedName name="PRP04_" localSheetId="6">#REF!</definedName>
    <definedName name="PRP04_" localSheetId="8">#REF!</definedName>
    <definedName name="PRP04_">#REF!</definedName>
    <definedName name="PRP04_C" localSheetId="9">#REF!</definedName>
    <definedName name="PRP04_C" localSheetId="6">#REF!</definedName>
    <definedName name="PRP04_C" localSheetId="8">#REF!</definedName>
    <definedName name="PRP04_C">#REF!</definedName>
    <definedName name="PRP04_COMP" localSheetId="9">#REF!</definedName>
    <definedName name="PRP04_COMP" localSheetId="6">#REF!</definedName>
    <definedName name="PRP04_COMP" localSheetId="8">#REF!</definedName>
    <definedName name="PRP04_COMP">#REF!</definedName>
    <definedName name="PRP05_" localSheetId="9">#REF!</definedName>
    <definedName name="PRP05_" localSheetId="6">#REF!</definedName>
    <definedName name="PRP05_" localSheetId="8">#REF!</definedName>
    <definedName name="PRP05_">#REF!</definedName>
    <definedName name="PRP05_C" localSheetId="9">#REF!</definedName>
    <definedName name="PRP05_C" localSheetId="6">#REF!</definedName>
    <definedName name="PRP05_C" localSheetId="8">#REF!</definedName>
    <definedName name="PRP05_C">#REF!</definedName>
    <definedName name="PRP05_COMP" localSheetId="9">#REF!</definedName>
    <definedName name="PRP05_COMP" localSheetId="6">#REF!</definedName>
    <definedName name="PRP05_COMP" localSheetId="8">#REF!</definedName>
    <definedName name="PRP05_COMP">#REF!</definedName>
    <definedName name="PRP06_" localSheetId="9">#REF!</definedName>
    <definedName name="PRP06_" localSheetId="6">#REF!</definedName>
    <definedName name="PRP06_" localSheetId="8">#REF!</definedName>
    <definedName name="PRP06_">#REF!</definedName>
    <definedName name="PRP06__" localSheetId="9">#REF!</definedName>
    <definedName name="PRP06__" localSheetId="6">#REF!</definedName>
    <definedName name="PRP06__" localSheetId="8">#REF!</definedName>
    <definedName name="PRP06__">#REF!</definedName>
    <definedName name="PRP07_" localSheetId="9">#REF!</definedName>
    <definedName name="PRP07_" localSheetId="6">#REF!</definedName>
    <definedName name="PRP07_" localSheetId="8">#REF!</definedName>
    <definedName name="PRP07_">#REF!</definedName>
    <definedName name="PRP08_" localSheetId="9">#REF!</definedName>
    <definedName name="PRP08_" localSheetId="6">#REF!</definedName>
    <definedName name="PRP08_" localSheetId="8">#REF!</definedName>
    <definedName name="PRP08_">#REF!</definedName>
    <definedName name="PRP08_C" localSheetId="9">#REF!</definedName>
    <definedName name="PRP08_C" localSheetId="6">#REF!</definedName>
    <definedName name="PRP08_C" localSheetId="8">#REF!</definedName>
    <definedName name="PRP08_C">#REF!</definedName>
    <definedName name="PRP08_COMP" localSheetId="9">#REF!</definedName>
    <definedName name="PRP08_COMP" localSheetId="6">#REF!</definedName>
    <definedName name="PRP08_COMP" localSheetId="8">#REF!</definedName>
    <definedName name="PRP08_COMP">#REF!</definedName>
    <definedName name="PRP09_" localSheetId="9">#REF!</definedName>
    <definedName name="PRP09_" localSheetId="6">#REF!</definedName>
    <definedName name="PRP09_" localSheetId="8">#REF!</definedName>
    <definedName name="PRP09_">#REF!</definedName>
    <definedName name="PRP09_C" localSheetId="9">#REF!</definedName>
    <definedName name="PRP09_C" localSheetId="6">#REF!</definedName>
    <definedName name="PRP09_C" localSheetId="8">#REF!</definedName>
    <definedName name="PRP09_C">#REF!</definedName>
    <definedName name="PRP10_" localSheetId="9">#REF!</definedName>
    <definedName name="PRP10_" localSheetId="6">#REF!</definedName>
    <definedName name="PRP10_" localSheetId="8">#REF!</definedName>
    <definedName name="PRP10_">#REF!</definedName>
    <definedName name="PRP11_" localSheetId="9">#REF!</definedName>
    <definedName name="PRP11_" localSheetId="6">#REF!</definedName>
    <definedName name="PRP11_" localSheetId="8">#REF!</definedName>
    <definedName name="PRP11_">#REF!</definedName>
    <definedName name="PRP11_C" localSheetId="9">#REF!</definedName>
    <definedName name="PRP11_C" localSheetId="6">#REF!</definedName>
    <definedName name="PRP11_C" localSheetId="8">#REF!</definedName>
    <definedName name="PRP11_C">#REF!</definedName>
    <definedName name="PRP12_" localSheetId="9">#REF!</definedName>
    <definedName name="PRP12_" localSheetId="6">#REF!</definedName>
    <definedName name="PRP12_" localSheetId="8">#REF!</definedName>
    <definedName name="PRP12_">#REF!</definedName>
    <definedName name="PRP12_C" localSheetId="9">#REF!</definedName>
    <definedName name="PRP12_C" localSheetId="6">#REF!</definedName>
    <definedName name="PRP12_C" localSheetId="8">#REF!</definedName>
    <definedName name="PRP12_C">#REF!</definedName>
    <definedName name="PRP13_" localSheetId="9">#REF!</definedName>
    <definedName name="PRP13_" localSheetId="6">#REF!</definedName>
    <definedName name="PRP13_" localSheetId="8">#REF!</definedName>
    <definedName name="PRP13_">#REF!</definedName>
    <definedName name="PRP13_C" localSheetId="9">#REF!</definedName>
    <definedName name="PRP13_C" localSheetId="6">#REF!</definedName>
    <definedName name="PRP13_C" localSheetId="8">#REF!</definedName>
    <definedName name="PRP13_C">#REF!</definedName>
    <definedName name="PRP14_" localSheetId="9">#REF!</definedName>
    <definedName name="PRP14_" localSheetId="6">#REF!</definedName>
    <definedName name="PRP14_" localSheetId="8">#REF!</definedName>
    <definedName name="PRP14_">#REF!</definedName>
    <definedName name="PRP15_" localSheetId="9">#REF!</definedName>
    <definedName name="PRP15_" localSheetId="6">#REF!</definedName>
    <definedName name="PRP15_" localSheetId="8">#REF!</definedName>
    <definedName name="PRP15_">#REF!</definedName>
    <definedName name="PRP15_C" localSheetId="9">#REF!</definedName>
    <definedName name="PRP15_C" localSheetId="6">#REF!</definedName>
    <definedName name="PRP15_C" localSheetId="8">#REF!</definedName>
    <definedName name="PRP15_C">#REF!</definedName>
    <definedName name="PT01_" localSheetId="9">#REF!</definedName>
    <definedName name="PT01_" localSheetId="6">#REF!</definedName>
    <definedName name="PT01_" localSheetId="8">#REF!</definedName>
    <definedName name="PT01_">#REF!</definedName>
    <definedName name="PT01_C" localSheetId="9">#REF!</definedName>
    <definedName name="PT01_C" localSheetId="6">#REF!</definedName>
    <definedName name="PT01_C" localSheetId="8">#REF!</definedName>
    <definedName name="PT01_C">#REF!</definedName>
    <definedName name="PT02_" localSheetId="9">#REF!</definedName>
    <definedName name="PT02_" localSheetId="6">#REF!</definedName>
    <definedName name="PT02_" localSheetId="8">#REF!</definedName>
    <definedName name="PT02_">#REF!</definedName>
    <definedName name="pt02__" localSheetId="9">#REF!</definedName>
    <definedName name="pt02__" localSheetId="6">#REF!</definedName>
    <definedName name="pt02__" localSheetId="8">#REF!</definedName>
    <definedName name="pt02__">#REF!</definedName>
    <definedName name="PT03_" localSheetId="9">#REF!</definedName>
    <definedName name="PT03_" localSheetId="6">#REF!</definedName>
    <definedName name="PT03_" localSheetId="8">#REF!</definedName>
    <definedName name="PT03_">#REF!</definedName>
    <definedName name="PT03_04" localSheetId="9">#REF!</definedName>
    <definedName name="PT03_04" localSheetId="6">#REF!</definedName>
    <definedName name="PT03_04" localSheetId="8">#REF!</definedName>
    <definedName name="PT03_04">#REF!</definedName>
    <definedName name="PT04_C" localSheetId="9">#REF!</definedName>
    <definedName name="PT04_C" localSheetId="6">#REF!</definedName>
    <definedName name="PT04_C" localSheetId="8">#REF!</definedName>
    <definedName name="PT04_C">#REF!</definedName>
    <definedName name="PT04_COMP" localSheetId="9">#REF!</definedName>
    <definedName name="PT04_COMP" localSheetId="6">#REF!</definedName>
    <definedName name="PT04_COMP" localSheetId="8">#REF!</definedName>
    <definedName name="PT04_COMP">#REF!</definedName>
    <definedName name="punitario" localSheetId="9">#REF!</definedName>
    <definedName name="punitario" localSheetId="6">#REF!</definedName>
    <definedName name="punitario" localSheetId="8">#REF!</definedName>
    <definedName name="punitario">#REF!</definedName>
    <definedName name="QTDE_DE_ENC" localSheetId="7">#REF!</definedName>
    <definedName name="QTDE_DE_ENC" localSheetId="6">#REF!</definedName>
    <definedName name="QTDE_DE_ENC">#REF!</definedName>
    <definedName name="QTDE_DE_SERV" localSheetId="7">#REF!</definedName>
    <definedName name="QTDE_DE_SERV" localSheetId="6">#REF!</definedName>
    <definedName name="QTDE_DE_SERV">#REF!</definedName>
    <definedName name="QTDE_DE_SERV_HOSP" localSheetId="7">#REF!</definedName>
    <definedName name="QTDE_DE_SERV_HOSP" localSheetId="6">#REF!</definedName>
    <definedName name="QTDE_DE_SERV_HOSP">#REF!</definedName>
    <definedName name="QTDE_ESTIMADA_SERVENTES" localSheetId="7">#REF!</definedName>
    <definedName name="QTDE_ESTIMADA_SERVENTES" localSheetId="6">#REF!</definedName>
    <definedName name="QTDE_ESTIMADA_SERVENTES">#REF!</definedName>
    <definedName name="quant" localSheetId="9">#REF!</definedName>
    <definedName name="quant" localSheetId="6">#REF!</definedName>
    <definedName name="quant" localSheetId="8">#REF!</definedName>
    <definedName name="quant">#REF!</definedName>
    <definedName name="RA01_" localSheetId="9">#REF!</definedName>
    <definedName name="RA01_" localSheetId="6">#REF!</definedName>
    <definedName name="RA01_" localSheetId="8">#REF!</definedName>
    <definedName name="RA01_">#REF!</definedName>
    <definedName name="RA01_02" localSheetId="9">#REF!</definedName>
    <definedName name="RA01_02" localSheetId="6">#REF!</definedName>
    <definedName name="RA01_02" localSheetId="8">#REF!</definedName>
    <definedName name="RA01_02">#REF!</definedName>
    <definedName name="RA03_" localSheetId="9">#REF!</definedName>
    <definedName name="RA03_" localSheetId="6">#REF!</definedName>
    <definedName name="RA03_" localSheetId="8">#REF!</definedName>
    <definedName name="RA03_">#REF!</definedName>
    <definedName name="ra03__" localSheetId="9">#REF!</definedName>
    <definedName name="ra03__" localSheetId="6">#REF!</definedName>
    <definedName name="ra03__" localSheetId="8">#REF!</definedName>
    <definedName name="ra03__">#REF!</definedName>
    <definedName name="RA04_" localSheetId="9">#REF!</definedName>
    <definedName name="RA04_" localSheetId="6">#REF!</definedName>
    <definedName name="RA04_" localSheetId="8">#REF!</definedName>
    <definedName name="RA04_">#REF!</definedName>
    <definedName name="ra04__" localSheetId="9">#REF!</definedName>
    <definedName name="ra04__" localSheetId="6">#REF!</definedName>
    <definedName name="ra04__" localSheetId="8">#REF!</definedName>
    <definedName name="ra04__">#REF!</definedName>
    <definedName name="RA05_" localSheetId="9">#REF!</definedName>
    <definedName name="RA05_" localSheetId="6">#REF!</definedName>
    <definedName name="RA05_" localSheetId="8">#REF!</definedName>
    <definedName name="RA05_">#REF!</definedName>
    <definedName name="ra05__" localSheetId="9">#REF!</definedName>
    <definedName name="ra05__" localSheetId="6">#REF!</definedName>
    <definedName name="ra05__" localSheetId="8">#REF!</definedName>
    <definedName name="ra05__">#REF!</definedName>
    <definedName name="RAMO" localSheetId="7">#REF!</definedName>
    <definedName name="RAMO" localSheetId="6">#REF!</definedName>
    <definedName name="RAMO">#REF!</definedName>
    <definedName name="RELACAO_SERVENTES_ENCARREGADOS" localSheetId="7">#REF!</definedName>
    <definedName name="RELACAO_SERVENTES_ENCARREGADOS" localSheetId="6">#REF!</definedName>
    <definedName name="RELACAO_SERVENTES_ENCARREGADOS">#REF!</definedName>
    <definedName name="RV01_" localSheetId="9">#REF!</definedName>
    <definedName name="RV01_" localSheetId="6">#REF!</definedName>
    <definedName name="RV01_" localSheetId="8">#REF!</definedName>
    <definedName name="RV01_">#REF!</definedName>
    <definedName name="RV02_" localSheetId="9">#REF!</definedName>
    <definedName name="RV02_" localSheetId="6">#REF!</definedName>
    <definedName name="RV02_" localSheetId="8">#REF!</definedName>
    <definedName name="RV02_">#REF!</definedName>
    <definedName name="RV02_03" localSheetId="9">#REF!</definedName>
    <definedName name="RV02_03" localSheetId="6">#REF!</definedName>
    <definedName name="RV02_03" localSheetId="8">#REF!</definedName>
    <definedName name="RV02_03">#REF!</definedName>
    <definedName name="RV03_" localSheetId="9">#REF!</definedName>
    <definedName name="RV03_" localSheetId="6">#REF!</definedName>
    <definedName name="RV03_" localSheetId="8">#REF!</definedName>
    <definedName name="RV03_">#REF!</definedName>
    <definedName name="RV04_" localSheetId="9">#REF!</definedName>
    <definedName name="RV04_" localSheetId="6">#REF!</definedName>
    <definedName name="RV04_" localSheetId="8">#REF!</definedName>
    <definedName name="RV04_">#REF!</definedName>
    <definedName name="RV04_C" localSheetId="9">#REF!</definedName>
    <definedName name="RV04_C" localSheetId="6">#REF!</definedName>
    <definedName name="RV04_C" localSheetId="8">#REF!</definedName>
    <definedName name="RV04_C">#REF!</definedName>
    <definedName name="RV04_COMP" localSheetId="9">#REF!</definedName>
    <definedName name="RV04_COMP" localSheetId="6">#REF!</definedName>
    <definedName name="RV04_COMP" localSheetId="8">#REF!</definedName>
    <definedName name="RV04_COMP">#REF!</definedName>
    <definedName name="RV05_" localSheetId="9">#REF!</definedName>
    <definedName name="RV05_" localSheetId="6">#REF!</definedName>
    <definedName name="RV05_" localSheetId="8">#REF!</definedName>
    <definedName name="RV05_">#REF!</definedName>
    <definedName name="RV06_" localSheetId="9">#REF!</definedName>
    <definedName name="RV06_" localSheetId="6">#REF!</definedName>
    <definedName name="RV06_" localSheetId="8">#REF!</definedName>
    <definedName name="RV06_">#REF!</definedName>
    <definedName name="RV07_" localSheetId="9">#REF!</definedName>
    <definedName name="RV07_" localSheetId="6">#REF!</definedName>
    <definedName name="RV07_" localSheetId="8">#REF!</definedName>
    <definedName name="RV07_">#REF!</definedName>
    <definedName name="RV08_" localSheetId="9">#REF!</definedName>
    <definedName name="RV08_" localSheetId="6">#REF!</definedName>
    <definedName name="RV08_" localSheetId="8">#REF!</definedName>
    <definedName name="RV08_">#REF!</definedName>
    <definedName name="SAC01.1_C" localSheetId="9">#REF!</definedName>
    <definedName name="SAC01.1_C" localSheetId="6">#REF!</definedName>
    <definedName name="SAC01.1_C" localSheetId="8">#REF!</definedName>
    <definedName name="SAC01.1_C">#REF!</definedName>
    <definedName name="SAC01.2_C" localSheetId="9">#REF!</definedName>
    <definedName name="SAC01.2_C" localSheetId="6">#REF!</definedName>
    <definedName name="SAC01.2_C" localSheetId="8">#REF!</definedName>
    <definedName name="SAC01.2_C">#REF!</definedName>
    <definedName name="SAC01_" localSheetId="9">#REF!</definedName>
    <definedName name="SAC01_" localSheetId="6">#REF!</definedName>
    <definedName name="SAC01_" localSheetId="8">#REF!</definedName>
    <definedName name="SAC01_">#REF!</definedName>
    <definedName name="SAC02.1_C" localSheetId="9">#REF!</definedName>
    <definedName name="SAC02.1_C" localSheetId="6">#REF!</definedName>
    <definedName name="SAC02.1_C" localSheetId="8">#REF!</definedName>
    <definedName name="SAC02.1_C">#REF!</definedName>
    <definedName name="SAC02.10_C" localSheetId="9">#REF!</definedName>
    <definedName name="SAC02.10_C" localSheetId="6">#REF!</definedName>
    <definedName name="SAC02.10_C" localSheetId="8">#REF!</definedName>
    <definedName name="SAC02.10_C">#REF!</definedName>
    <definedName name="SAC02.11_C" localSheetId="9">#REF!</definedName>
    <definedName name="SAC02.11_C" localSheetId="6">#REF!</definedName>
    <definedName name="SAC02.11_C" localSheetId="8">#REF!</definedName>
    <definedName name="SAC02.11_C">#REF!</definedName>
    <definedName name="SAC02.2_C" localSheetId="9">#REF!</definedName>
    <definedName name="SAC02.2_C" localSheetId="6">#REF!</definedName>
    <definedName name="SAC02.2_C" localSheetId="8">#REF!</definedName>
    <definedName name="SAC02.2_C">#REF!</definedName>
    <definedName name="SAC02.3_C" localSheetId="9">#REF!</definedName>
    <definedName name="SAC02.3_C" localSheetId="6">#REF!</definedName>
    <definedName name="SAC02.3_C" localSheetId="8">#REF!</definedName>
    <definedName name="SAC02.3_C">#REF!</definedName>
    <definedName name="SAC02.7_C" localSheetId="9">#REF!</definedName>
    <definedName name="SAC02.7_C" localSheetId="6">#REF!</definedName>
    <definedName name="SAC02.7_C" localSheetId="8">#REF!</definedName>
    <definedName name="SAC02.7_C">#REF!</definedName>
    <definedName name="SAC02.8_C" localSheetId="9">#REF!</definedName>
    <definedName name="SAC02.8_C" localSheetId="6">#REF!</definedName>
    <definedName name="SAC02.8_C" localSheetId="8">#REF!</definedName>
    <definedName name="SAC02.8_C">#REF!</definedName>
    <definedName name="SAC02.9_C" localSheetId="9">#REF!</definedName>
    <definedName name="SAC02.9_C" localSheetId="6">#REF!</definedName>
    <definedName name="SAC02.9_C" localSheetId="8">#REF!</definedName>
    <definedName name="SAC02.9_C">#REF!</definedName>
    <definedName name="SAC02_" localSheetId="9">#REF!</definedName>
    <definedName name="SAC02_" localSheetId="6">#REF!</definedName>
    <definedName name="SAC02_" localSheetId="8">#REF!</definedName>
    <definedName name="SAC02_">#REF!</definedName>
    <definedName name="SAC03.1_C" localSheetId="9">#REF!</definedName>
    <definedName name="SAC03.1_C" localSheetId="6">#REF!</definedName>
    <definedName name="SAC03.1_C" localSheetId="8">#REF!</definedName>
    <definedName name="SAC03.1_C">#REF!</definedName>
    <definedName name="SAC03.2_C" localSheetId="9">#REF!</definedName>
    <definedName name="SAC03.2_C" localSheetId="6">#REF!</definedName>
    <definedName name="SAC03.2_C" localSheetId="8">#REF!</definedName>
    <definedName name="SAC03.2_C">#REF!</definedName>
    <definedName name="SAC03_" localSheetId="9">#REF!</definedName>
    <definedName name="SAC03_" localSheetId="6">#REF!</definedName>
    <definedName name="SAC03_" localSheetId="8">#REF!</definedName>
    <definedName name="SAC03_">#REF!</definedName>
    <definedName name="sac03__" localSheetId="9">#REF!</definedName>
    <definedName name="sac03__" localSheetId="6">#REF!</definedName>
    <definedName name="sac03__" localSheetId="8">#REF!</definedName>
    <definedName name="sac03__">#REF!</definedName>
    <definedName name="SAC04_" localSheetId="9">#REF!</definedName>
    <definedName name="SAC04_" localSheetId="6">#REF!</definedName>
    <definedName name="SAC04_" localSheetId="8">#REF!</definedName>
    <definedName name="SAC04_">#REF!</definedName>
    <definedName name="SAC05.1_C" localSheetId="9">#REF!</definedName>
    <definedName name="SAC05.1_C" localSheetId="6">#REF!</definedName>
    <definedName name="SAC05.1_C" localSheetId="8">#REF!</definedName>
    <definedName name="SAC05.1_C">#REF!</definedName>
    <definedName name="SAC05.2_C" localSheetId="9">#REF!</definedName>
    <definedName name="SAC05.2_C" localSheetId="6">#REF!</definedName>
    <definedName name="SAC05.2_C" localSheetId="8">#REF!</definedName>
    <definedName name="SAC05.2_C">#REF!</definedName>
    <definedName name="SAC05.3_C" localSheetId="9">#REF!</definedName>
    <definedName name="SAC05.3_C" localSheetId="6">#REF!</definedName>
    <definedName name="SAC05.3_C" localSheetId="8">#REF!</definedName>
    <definedName name="SAC05.3_C">#REF!</definedName>
    <definedName name="SAC05_" localSheetId="9">#REF!</definedName>
    <definedName name="SAC05_" localSheetId="6">#REF!</definedName>
    <definedName name="SAC05_" localSheetId="8">#REF!</definedName>
    <definedName name="SAC05_">#REF!</definedName>
    <definedName name="sac05__" localSheetId="9">#REF!</definedName>
    <definedName name="sac05__" localSheetId="6">#REF!</definedName>
    <definedName name="sac05__" localSheetId="8">#REF!</definedName>
    <definedName name="sac05__">#REF!</definedName>
    <definedName name="SAC06.1_C" localSheetId="9">#REF!</definedName>
    <definedName name="SAC06.1_C" localSheetId="6">#REF!</definedName>
    <definedName name="SAC06.1_C" localSheetId="8">#REF!</definedName>
    <definedName name="SAC06.1_C">#REF!</definedName>
    <definedName name="SAC06.2_C" localSheetId="9">#REF!</definedName>
    <definedName name="SAC06.2_C" localSheetId="6">#REF!</definedName>
    <definedName name="SAC06.2_C" localSheetId="8">#REF!</definedName>
    <definedName name="SAC06.2_C">#REF!</definedName>
    <definedName name="SAC06_" localSheetId="9">#REF!</definedName>
    <definedName name="SAC06_" localSheetId="6">#REF!</definedName>
    <definedName name="SAC06_" localSheetId="8">#REF!</definedName>
    <definedName name="SAC06_">#REF!</definedName>
    <definedName name="sac06__" localSheetId="9">#REF!</definedName>
    <definedName name="sac06__" localSheetId="6">#REF!</definedName>
    <definedName name="sac06__" localSheetId="8">#REF!</definedName>
    <definedName name="sac06__">#REF!</definedName>
    <definedName name="SAC07.1_C" localSheetId="9">#REF!</definedName>
    <definedName name="SAC07.1_C" localSheetId="6">#REF!</definedName>
    <definedName name="SAC07.1_C" localSheetId="8">#REF!</definedName>
    <definedName name="SAC07.1_C">#REF!</definedName>
    <definedName name="SAC07.2_C" localSheetId="9">#REF!</definedName>
    <definedName name="SAC07.2_C" localSheetId="6">#REF!</definedName>
    <definedName name="SAC07.2_C" localSheetId="8">#REF!</definedName>
    <definedName name="SAC07.2_C">#REF!</definedName>
    <definedName name="SAC07_" localSheetId="9">#REF!</definedName>
    <definedName name="SAC07_" localSheetId="6">#REF!</definedName>
    <definedName name="SAC07_" localSheetId="8">#REF!</definedName>
    <definedName name="SAC07_">#REF!</definedName>
    <definedName name="SAC07_08" localSheetId="9">#REF!</definedName>
    <definedName name="SAC07_08" localSheetId="6">#REF!</definedName>
    <definedName name="SAC07_08" localSheetId="8">#REF!</definedName>
    <definedName name="SAC07_08">#REF!</definedName>
    <definedName name="SAC08.1_C" localSheetId="9">#REF!</definedName>
    <definedName name="SAC08.1_C" localSheetId="6">#REF!</definedName>
    <definedName name="SAC08.1_C" localSheetId="8">#REF!</definedName>
    <definedName name="SAC08.1_C">#REF!</definedName>
    <definedName name="SAC08.2_C" localSheetId="9">#REF!</definedName>
    <definedName name="SAC08.2_C" localSheetId="6">#REF!</definedName>
    <definedName name="SAC08.2_C" localSheetId="8">#REF!</definedName>
    <definedName name="SAC08.2_C">#REF!</definedName>
    <definedName name="SAC08.3_C" localSheetId="9">#REF!</definedName>
    <definedName name="SAC08.3_C" localSheetId="6">#REF!</definedName>
    <definedName name="SAC08.3_C" localSheetId="8">#REF!</definedName>
    <definedName name="SAC08.3_C">#REF!</definedName>
    <definedName name="SAC08.4_C" localSheetId="9">#REF!</definedName>
    <definedName name="SAC08.4_C" localSheetId="6">#REF!</definedName>
    <definedName name="SAC08.4_C" localSheetId="8">#REF!</definedName>
    <definedName name="SAC08.4_C">#REF!</definedName>
    <definedName name="SAC09.1_C" localSheetId="9">#REF!</definedName>
    <definedName name="SAC09.1_C" localSheetId="6">#REF!</definedName>
    <definedName name="SAC09.1_C" localSheetId="8">#REF!</definedName>
    <definedName name="SAC09.1_C">#REF!</definedName>
    <definedName name="SAC09.2_C" localSheetId="9">#REF!</definedName>
    <definedName name="SAC09.2_C" localSheetId="6">#REF!</definedName>
    <definedName name="SAC09.2_C" localSheetId="8">#REF!</definedName>
    <definedName name="SAC09.2_C">#REF!</definedName>
    <definedName name="SAC09_" localSheetId="9">#REF!</definedName>
    <definedName name="SAC09_" localSheetId="6">#REF!</definedName>
    <definedName name="SAC09_" localSheetId="8">#REF!</definedName>
    <definedName name="SAC09_">#REF!</definedName>
    <definedName name="SAC10_" localSheetId="9">#REF!</definedName>
    <definedName name="SAC10_" localSheetId="6">#REF!</definedName>
    <definedName name="SAC10_" localSheetId="8">#REF!</definedName>
    <definedName name="SAC10_">#REF!</definedName>
    <definedName name="SAC11_" localSheetId="9">#REF!</definedName>
    <definedName name="SAC11_" localSheetId="6">#REF!</definedName>
    <definedName name="SAC11_" localSheetId="8">#REF!</definedName>
    <definedName name="SAC11_">#REF!</definedName>
    <definedName name="SAC12.6_C" localSheetId="9">#REF!</definedName>
    <definedName name="SAC12.6_C" localSheetId="6">#REF!</definedName>
    <definedName name="SAC12.6_C" localSheetId="8">#REF!</definedName>
    <definedName name="SAC12.6_C">#REF!</definedName>
    <definedName name="SAC12.6_COMP" localSheetId="9">#REF!</definedName>
    <definedName name="SAC12.6_COMP" localSheetId="6">#REF!</definedName>
    <definedName name="SAC12.6_COMP" localSheetId="8">#REF!</definedName>
    <definedName name="SAC12.6_COMP">#REF!</definedName>
    <definedName name="SAC12_" localSheetId="9">#REF!</definedName>
    <definedName name="SAC12_" localSheetId="6">#REF!</definedName>
    <definedName name="SAC12_" localSheetId="8">#REF!</definedName>
    <definedName name="SAC12_">#REF!</definedName>
    <definedName name="SAC13_" localSheetId="9">#REF!</definedName>
    <definedName name="SAC13_" localSheetId="6">#REF!</definedName>
    <definedName name="SAC13_" localSheetId="8">#REF!</definedName>
    <definedName name="SAC13_">#REF!</definedName>
    <definedName name="SAC14_" localSheetId="9">#REF!</definedName>
    <definedName name="SAC14_" localSheetId="6">#REF!</definedName>
    <definedName name="SAC14_" localSheetId="8">#REF!</definedName>
    <definedName name="SAC14_">#REF!</definedName>
    <definedName name="sac15_" localSheetId="9">#REF!</definedName>
    <definedName name="sac15_" localSheetId="6">#REF!</definedName>
    <definedName name="sac15_" localSheetId="8">#REF!</definedName>
    <definedName name="sac15_">#REF!</definedName>
    <definedName name="SAL_MINIMO" localSheetId="7">#REF!</definedName>
    <definedName name="SAL_MINIMO" localSheetId="6">#REF!</definedName>
    <definedName name="SAL_MINIMO">#REF!</definedName>
    <definedName name="SALARIO_NORMATIVO_ENC" localSheetId="7">#REF!</definedName>
    <definedName name="SALARIO_NORMATIVO_ENC" localSheetId="6">#REF!</definedName>
    <definedName name="SALARIO_NORMATIVO_ENC">#REF!</definedName>
    <definedName name="SALARIO_NORMATIVO_SERV" localSheetId="7">#REF!</definedName>
    <definedName name="SALARIO_NORMATIVO_SERV" localSheetId="6">#REF!</definedName>
    <definedName name="SALARIO_NORMATIVO_SERV">#REF!</definedName>
    <definedName name="SALARIO_NORMATIVO_SERV_HOSP" localSheetId="7">#REF!</definedName>
    <definedName name="SALARIO_NORMATIVO_SERV_HOSP" localSheetId="6">#REF!</definedName>
    <definedName name="SALARIO_NORMATIVO_SERV_HOSP">#REF!</definedName>
    <definedName name="SE01_" localSheetId="9">#REF!</definedName>
    <definedName name="SE01_" localSheetId="6">#REF!</definedName>
    <definedName name="SE01_" localSheetId="8">#REF!</definedName>
    <definedName name="SE01_">#REF!</definedName>
    <definedName name="SE01_C" localSheetId="9">#REF!</definedName>
    <definedName name="SE01_C" localSheetId="6">#REF!</definedName>
    <definedName name="SE01_C" localSheetId="8">#REF!</definedName>
    <definedName name="SE01_C">#REF!</definedName>
    <definedName name="SE02_" localSheetId="9">#REF!</definedName>
    <definedName name="SE02_" localSheetId="6">#REF!</definedName>
    <definedName name="SE02_" localSheetId="8">#REF!</definedName>
    <definedName name="SE02_">#REF!</definedName>
    <definedName name="SE02_C" localSheetId="9">#REF!</definedName>
    <definedName name="SE02_C" localSheetId="6">#REF!</definedName>
    <definedName name="SE02_C" localSheetId="8">#REF!</definedName>
    <definedName name="SE02_C">#REF!</definedName>
    <definedName name="SE03_" localSheetId="9">#REF!</definedName>
    <definedName name="SE03_" localSheetId="6">#REF!</definedName>
    <definedName name="SE03_" localSheetId="8">#REF!</definedName>
    <definedName name="SE03_">#REF!</definedName>
    <definedName name="SE03_C" localSheetId="9">#REF!</definedName>
    <definedName name="SE03_C" localSheetId="6">#REF!</definedName>
    <definedName name="SE03_C" localSheetId="8">#REF!</definedName>
    <definedName name="SE03_C">#REF!</definedName>
    <definedName name="SE04_" localSheetId="9">#REF!</definedName>
    <definedName name="SE04_" localSheetId="6">#REF!</definedName>
    <definedName name="SE04_" localSheetId="8">#REF!</definedName>
    <definedName name="SE04_">#REF!</definedName>
    <definedName name="SE04_C" localSheetId="9">#REF!</definedName>
    <definedName name="SE04_C" localSheetId="6">#REF!</definedName>
    <definedName name="SE04_C" localSheetId="8">#REF!</definedName>
    <definedName name="SE04_C">#REF!</definedName>
    <definedName name="SE04_COMP" localSheetId="9">#REF!</definedName>
    <definedName name="SE04_COMP" localSheetId="6">#REF!</definedName>
    <definedName name="SE04_COMP" localSheetId="8">#REF!</definedName>
    <definedName name="SE04_COMP">#REF!</definedName>
    <definedName name="SE05_" localSheetId="9">#REF!</definedName>
    <definedName name="SE05_" localSheetId="6">#REF!</definedName>
    <definedName name="SE05_" localSheetId="8">#REF!</definedName>
    <definedName name="SE05_">#REF!</definedName>
    <definedName name="SE05_C" localSheetId="9">#REF!</definedName>
    <definedName name="SE05_C" localSheetId="6">#REF!</definedName>
    <definedName name="SE05_C" localSheetId="8">#REF!</definedName>
    <definedName name="SE05_C">#REF!</definedName>
    <definedName name="SE06_" localSheetId="9">#REF!</definedName>
    <definedName name="SE06_" localSheetId="6">#REF!</definedName>
    <definedName name="SE06_" localSheetId="8">#REF!</definedName>
    <definedName name="SE06_">#REF!</definedName>
    <definedName name="SE06_C" localSheetId="9">#REF!</definedName>
    <definedName name="SE06_C" localSheetId="6">#REF!</definedName>
    <definedName name="SE06_C" localSheetId="8">#REF!</definedName>
    <definedName name="SE06_C">#REF!</definedName>
    <definedName name="SE06_COMP" localSheetId="9">#REF!</definedName>
    <definedName name="SE06_COMP" localSheetId="6">#REF!</definedName>
    <definedName name="SE06_COMP" localSheetId="8">#REF!</definedName>
    <definedName name="SE06_COMP">#REF!</definedName>
    <definedName name="SE07_" localSheetId="9">#REF!</definedName>
    <definedName name="SE07_" localSheetId="6">#REF!</definedName>
    <definedName name="SE07_" localSheetId="8">#REF!</definedName>
    <definedName name="SE07_">#REF!</definedName>
    <definedName name="SE07_C" localSheetId="9">#REF!</definedName>
    <definedName name="SE07_C" localSheetId="6">#REF!</definedName>
    <definedName name="SE07_C" localSheetId="8">#REF!</definedName>
    <definedName name="SE07_C">#REF!</definedName>
    <definedName name="SE08_" localSheetId="9">#REF!</definedName>
    <definedName name="SE08_" localSheetId="6">#REF!</definedName>
    <definedName name="SE08_" localSheetId="8">#REF!</definedName>
    <definedName name="SE08_">#REF!</definedName>
    <definedName name="SE09_" localSheetId="9">#REF!</definedName>
    <definedName name="SE09_" localSheetId="6">#REF!</definedName>
    <definedName name="SE09_" localSheetId="8">#REF!</definedName>
    <definedName name="SE09_">#REF!</definedName>
    <definedName name="SE09_C" localSheetId="9">#REF!</definedName>
    <definedName name="SE09_C" localSheetId="6">#REF!</definedName>
    <definedName name="SE09_C" localSheetId="8">#REF!</definedName>
    <definedName name="SE09_C">#REF!</definedName>
    <definedName name="SE10_" localSheetId="9">#REF!</definedName>
    <definedName name="SE10_" localSheetId="6">#REF!</definedName>
    <definedName name="SE10_" localSheetId="8">#REF!</definedName>
    <definedName name="SE10_">#REF!</definedName>
    <definedName name="SE10_C" localSheetId="9">#REF!</definedName>
    <definedName name="SE10_C" localSheetId="6">#REF!</definedName>
    <definedName name="SE10_C" localSheetId="8">#REF!</definedName>
    <definedName name="SE10_C">#REF!</definedName>
    <definedName name="SE10_COMP" localSheetId="9">#REF!</definedName>
    <definedName name="SE10_COMP" localSheetId="6">#REF!</definedName>
    <definedName name="SE10_COMP" localSheetId="8">#REF!</definedName>
    <definedName name="SE10_COMP">#REF!</definedName>
    <definedName name="SE11_" localSheetId="9">#REF!</definedName>
    <definedName name="SE11_" localSheetId="6">#REF!</definedName>
    <definedName name="SE11_" localSheetId="8">#REF!</definedName>
    <definedName name="SE11_">#REF!</definedName>
    <definedName name="SE11_C" localSheetId="9">#REF!</definedName>
    <definedName name="SE11_C" localSheetId="6">#REF!</definedName>
    <definedName name="SE11_C" localSheetId="8">#REF!</definedName>
    <definedName name="SE11_C">#REF!</definedName>
    <definedName name="SE12_" localSheetId="9">#REF!</definedName>
    <definedName name="SE12_" localSheetId="6">#REF!</definedName>
    <definedName name="SE12_" localSheetId="8">#REF!</definedName>
    <definedName name="SE12_">#REF!</definedName>
    <definedName name="SE12__" localSheetId="9">#REF!</definedName>
    <definedName name="SE12__" localSheetId="6">#REF!</definedName>
    <definedName name="SE12__" localSheetId="8">#REF!</definedName>
    <definedName name="SE12__">#REF!</definedName>
    <definedName name="SE12_C" localSheetId="9">#REF!</definedName>
    <definedName name="SE12_C" localSheetId="6">#REF!</definedName>
    <definedName name="SE12_C" localSheetId="8">#REF!</definedName>
    <definedName name="SE12_C">#REF!</definedName>
    <definedName name="SE12_COMP" localSheetId="9">#REF!</definedName>
    <definedName name="SE12_COMP" localSheetId="6">#REF!</definedName>
    <definedName name="SE12_COMP" localSheetId="8">#REF!</definedName>
    <definedName name="SE12_COMP">#REF!</definedName>
    <definedName name="SE13_" localSheetId="9">#REF!</definedName>
    <definedName name="SE13_" localSheetId="6">#REF!</definedName>
    <definedName name="SE13_" localSheetId="8">#REF!</definedName>
    <definedName name="SE13_">#REF!</definedName>
    <definedName name="se13__" localSheetId="9">#REF!</definedName>
    <definedName name="se13__" localSheetId="6">#REF!</definedName>
    <definedName name="se13__" localSheetId="8">#REF!</definedName>
    <definedName name="se13__">#REF!</definedName>
    <definedName name="SE13_C" localSheetId="9">#REF!</definedName>
    <definedName name="SE13_C" localSheetId="6">#REF!</definedName>
    <definedName name="SE13_C" localSheetId="8">#REF!</definedName>
    <definedName name="SE13_C">#REF!</definedName>
    <definedName name="SE13_COMP" localSheetId="9">#REF!</definedName>
    <definedName name="SE13_COMP" localSheetId="6">#REF!</definedName>
    <definedName name="SE13_COMP" localSheetId="8">#REF!</definedName>
    <definedName name="SE13_COMP">#REF!</definedName>
    <definedName name="SE14_" localSheetId="9">#REF!</definedName>
    <definedName name="SE14_" localSheetId="6">#REF!</definedName>
    <definedName name="SE14_" localSheetId="8">#REF!</definedName>
    <definedName name="SE14_">#REF!</definedName>
    <definedName name="SE14_C" localSheetId="9">#REF!</definedName>
    <definedName name="SE14_C" localSheetId="6">#REF!</definedName>
    <definedName name="SE14_C" localSheetId="8">#REF!</definedName>
    <definedName name="SE14_C">#REF!</definedName>
    <definedName name="SE15_" localSheetId="9">#REF!</definedName>
    <definedName name="SE15_" localSheetId="6">#REF!</definedName>
    <definedName name="SE15_" localSheetId="8">#REF!</definedName>
    <definedName name="SE15_">#REF!</definedName>
    <definedName name="SE15_C" localSheetId="9">#REF!</definedName>
    <definedName name="SE15_C" localSheetId="6">#REF!</definedName>
    <definedName name="SE15_C" localSheetId="8">#REF!</definedName>
    <definedName name="SE15_C">#REF!</definedName>
    <definedName name="SE15_COMP" localSheetId="9">#REF!</definedName>
    <definedName name="SE15_COMP" localSheetId="6">#REF!</definedName>
    <definedName name="SE15_COMP" localSheetId="8">#REF!</definedName>
    <definedName name="SE15_COMP">#REF!</definedName>
    <definedName name="SE16_" localSheetId="9">#REF!</definedName>
    <definedName name="SE16_" localSheetId="6">#REF!</definedName>
    <definedName name="SE16_" localSheetId="8">#REF!</definedName>
    <definedName name="SE16_">#REF!</definedName>
    <definedName name="SE16_C" localSheetId="9">#REF!</definedName>
    <definedName name="SE16_C" localSheetId="6">#REF!</definedName>
    <definedName name="SE16_C" localSheetId="8">#REF!</definedName>
    <definedName name="SE16_C">#REF!</definedName>
    <definedName name="SE17_" localSheetId="9">#REF!</definedName>
    <definedName name="SE17_" localSheetId="6">#REF!</definedName>
    <definedName name="SE17_" localSheetId="8">#REF!</definedName>
    <definedName name="SE17_">#REF!</definedName>
    <definedName name="SE17__" localSheetId="9">#REF!</definedName>
    <definedName name="SE17__" localSheetId="6">#REF!</definedName>
    <definedName name="SE17__" localSheetId="8">#REF!</definedName>
    <definedName name="SE17__">#REF!</definedName>
    <definedName name="SE17_C" localSheetId="9">#REF!</definedName>
    <definedName name="SE17_C" localSheetId="6">#REF!</definedName>
    <definedName name="SE17_C" localSheetId="8">#REF!</definedName>
    <definedName name="SE17_C">#REF!</definedName>
    <definedName name="SE18_" localSheetId="9">#REF!</definedName>
    <definedName name="SE18_" localSheetId="6">#REF!</definedName>
    <definedName name="SE18_" localSheetId="8">#REF!</definedName>
    <definedName name="SE18_">#REF!</definedName>
    <definedName name="SE18__" localSheetId="9">#REF!</definedName>
    <definedName name="SE18__" localSheetId="6">#REF!</definedName>
    <definedName name="SE18__" localSheetId="8">#REF!</definedName>
    <definedName name="SE18__">#REF!</definedName>
    <definedName name="SE18_C" localSheetId="9">#REF!</definedName>
    <definedName name="SE18_C" localSheetId="6">#REF!</definedName>
    <definedName name="SE18_C" localSheetId="8">#REF!</definedName>
    <definedName name="SE18_C">#REF!</definedName>
    <definedName name="SE19_" localSheetId="9">#REF!</definedName>
    <definedName name="SE19_" localSheetId="6">#REF!</definedName>
    <definedName name="SE19_" localSheetId="8">#REF!</definedName>
    <definedName name="SE19_">#REF!</definedName>
    <definedName name="SE19__" localSheetId="9">#REF!</definedName>
    <definedName name="SE19__" localSheetId="6">#REF!</definedName>
    <definedName name="SE19__" localSheetId="8">#REF!</definedName>
    <definedName name="SE19__">#REF!</definedName>
    <definedName name="SE19_C" localSheetId="9">#REF!</definedName>
    <definedName name="SE19_C" localSheetId="6">#REF!</definedName>
    <definedName name="SE19_C" localSheetId="8">#REF!</definedName>
    <definedName name="SE19_C">#REF!</definedName>
    <definedName name="SE20_" localSheetId="9">#REF!</definedName>
    <definedName name="SE20_" localSheetId="6">#REF!</definedName>
    <definedName name="SE20_" localSheetId="8">#REF!</definedName>
    <definedName name="SE20_">#REF!</definedName>
    <definedName name="SE20__" localSheetId="9">#REF!</definedName>
    <definedName name="SE20__" localSheetId="6">#REF!</definedName>
    <definedName name="SE20__" localSheetId="8">#REF!</definedName>
    <definedName name="SE20__">#REF!</definedName>
    <definedName name="SE20_C" localSheetId="9">#REF!</definedName>
    <definedName name="SE20_C" localSheetId="6">#REF!</definedName>
    <definedName name="SE20_C" localSheetId="8">#REF!</definedName>
    <definedName name="SE20_C">#REF!</definedName>
    <definedName name="SE20_COMP" localSheetId="9">#REF!</definedName>
    <definedName name="SE20_COMP" localSheetId="6">#REF!</definedName>
    <definedName name="SE20_COMP" localSheetId="8">#REF!</definedName>
    <definedName name="SE20_COMP">#REF!</definedName>
    <definedName name="SE21_" localSheetId="9">#REF!</definedName>
    <definedName name="SE21_" localSheetId="6">#REF!</definedName>
    <definedName name="SE21_" localSheetId="8">#REF!</definedName>
    <definedName name="SE21_">#REF!</definedName>
    <definedName name="SE21__" localSheetId="9">#REF!</definedName>
    <definedName name="SE21__" localSheetId="6">#REF!</definedName>
    <definedName name="SE21__" localSheetId="8">#REF!</definedName>
    <definedName name="SE21__">#REF!</definedName>
    <definedName name="SE21_C" localSheetId="9">#REF!</definedName>
    <definedName name="SE21_C" localSheetId="6">#REF!</definedName>
    <definedName name="SE21_C" localSheetId="8">#REF!</definedName>
    <definedName name="SE21_C">#REF!</definedName>
    <definedName name="SE22_" localSheetId="9">#REF!</definedName>
    <definedName name="SE22_" localSheetId="6">#REF!</definedName>
    <definedName name="SE22_" localSheetId="8">#REF!</definedName>
    <definedName name="SE22_">#REF!</definedName>
    <definedName name="SE22__" localSheetId="9">#REF!</definedName>
    <definedName name="SE22__" localSheetId="6">#REF!</definedName>
    <definedName name="SE22__" localSheetId="8">#REF!</definedName>
    <definedName name="SE22__">#REF!</definedName>
    <definedName name="SE22_COMP" localSheetId="9">#REF!</definedName>
    <definedName name="SE22_COMP" localSheetId="6">#REF!</definedName>
    <definedName name="SE22_COMP" localSheetId="8">#REF!</definedName>
    <definedName name="SE22_COMP">#REF!</definedName>
    <definedName name="SE23_" localSheetId="9">#REF!</definedName>
    <definedName name="SE23_" localSheetId="6">#REF!</definedName>
    <definedName name="SE23_" localSheetId="8">#REF!</definedName>
    <definedName name="SE23_">#REF!</definedName>
    <definedName name="SE23__" localSheetId="9">#REF!</definedName>
    <definedName name="SE23__" localSheetId="6">#REF!</definedName>
    <definedName name="SE23__" localSheetId="8">#REF!</definedName>
    <definedName name="SE23__">#REF!</definedName>
    <definedName name="SE23_C" localSheetId="9">#REF!</definedName>
    <definedName name="SE23_C" localSheetId="6">#REF!</definedName>
    <definedName name="SE23_C" localSheetId="8">#REF!</definedName>
    <definedName name="SE23_C">#REF!</definedName>
    <definedName name="SE24_" localSheetId="9">#REF!</definedName>
    <definedName name="SE24_" localSheetId="6">#REF!</definedName>
    <definedName name="SE24_" localSheetId="8">#REF!</definedName>
    <definedName name="SE24_">#REF!</definedName>
    <definedName name="SE24_C" localSheetId="9">#REF!</definedName>
    <definedName name="SE24_C" localSheetId="6">#REF!</definedName>
    <definedName name="SE24_C" localSheetId="8">#REF!</definedName>
    <definedName name="SE24_C">#REF!</definedName>
    <definedName name="SE25_" localSheetId="9">#REF!</definedName>
    <definedName name="SE25_" localSheetId="6">#REF!</definedName>
    <definedName name="SE25_" localSheetId="8">#REF!</definedName>
    <definedName name="SE25_">#REF!</definedName>
    <definedName name="SE25_C" localSheetId="9">#REF!</definedName>
    <definedName name="SE25_C" localSheetId="6">#REF!</definedName>
    <definedName name="SE25_C" localSheetId="8">#REF!</definedName>
    <definedName name="SE25_C">#REF!</definedName>
    <definedName name="SE26_" localSheetId="9">#REF!</definedName>
    <definedName name="SE26_" localSheetId="6">#REF!</definedName>
    <definedName name="SE26_" localSheetId="8">#REF!</definedName>
    <definedName name="SE26_">#REF!</definedName>
    <definedName name="SE26_C" localSheetId="9">#REF!</definedName>
    <definedName name="SE26_C" localSheetId="6">#REF!</definedName>
    <definedName name="SE26_C" localSheetId="8">#REF!</definedName>
    <definedName name="SE26_C">#REF!</definedName>
    <definedName name="SE26_COMP" localSheetId="9">#REF!</definedName>
    <definedName name="SE26_COMP" localSheetId="6">#REF!</definedName>
    <definedName name="SE26_COMP" localSheetId="8">#REF!</definedName>
    <definedName name="SE26_COMP">#REF!</definedName>
    <definedName name="SE27_" localSheetId="9">#REF!</definedName>
    <definedName name="SE27_" localSheetId="6">#REF!</definedName>
    <definedName name="SE27_" localSheetId="8">#REF!</definedName>
    <definedName name="SE27_">#REF!</definedName>
    <definedName name="SE27_C" localSheetId="9">#REF!</definedName>
    <definedName name="SE27_C" localSheetId="6">#REF!</definedName>
    <definedName name="SE27_C" localSheetId="8">#REF!</definedName>
    <definedName name="SE27_C">#REF!</definedName>
    <definedName name="SE28_" localSheetId="9">#REF!</definedName>
    <definedName name="SE28_" localSheetId="6">#REF!</definedName>
    <definedName name="SE28_" localSheetId="8">#REF!</definedName>
    <definedName name="SE28_">#REF!</definedName>
    <definedName name="SE28_C" localSheetId="9">#REF!</definedName>
    <definedName name="SE28_C" localSheetId="6">#REF!</definedName>
    <definedName name="SE28_C" localSheetId="8">#REF!</definedName>
    <definedName name="SE28_C">#REF!</definedName>
    <definedName name="SE28_COMP" localSheetId="9">#REF!</definedName>
    <definedName name="SE28_COMP" localSheetId="6">#REF!</definedName>
    <definedName name="SE28_COMP" localSheetId="8">#REF!</definedName>
    <definedName name="SE28_COMP">#REF!</definedName>
    <definedName name="SE29_" localSheetId="9">#REF!</definedName>
    <definedName name="SE29_" localSheetId="6">#REF!</definedName>
    <definedName name="SE29_" localSheetId="8">#REF!</definedName>
    <definedName name="SE29_">#REF!</definedName>
    <definedName name="SE29_C" localSheetId="9">#REF!</definedName>
    <definedName name="SE29_C" localSheetId="6">#REF!</definedName>
    <definedName name="SE29_C" localSheetId="8">#REF!</definedName>
    <definedName name="SE29_C">#REF!</definedName>
    <definedName name="SE29_COMP" localSheetId="9">#REF!</definedName>
    <definedName name="SE29_COMP" localSheetId="6">#REF!</definedName>
    <definedName name="SE29_COMP" localSheetId="8">#REF!</definedName>
    <definedName name="SE29_COMP">#REF!</definedName>
    <definedName name="SE30_" localSheetId="9">#REF!</definedName>
    <definedName name="SE30_" localSheetId="6">#REF!</definedName>
    <definedName name="SE30_" localSheetId="8">#REF!</definedName>
    <definedName name="SE30_">#REF!</definedName>
    <definedName name="SE30_C" localSheetId="9">#REF!</definedName>
    <definedName name="SE30_C" localSheetId="6">#REF!</definedName>
    <definedName name="SE30_C" localSheetId="8">#REF!</definedName>
    <definedName name="SE30_C">#REF!</definedName>
    <definedName name="SE30_COMP" localSheetId="9">#REF!</definedName>
    <definedName name="SE30_COMP" localSheetId="6">#REF!</definedName>
    <definedName name="SE30_COMP" localSheetId="8">#REF!</definedName>
    <definedName name="SE30_COMP">#REF!</definedName>
    <definedName name="SE31_" localSheetId="9">#REF!</definedName>
    <definedName name="SE31_" localSheetId="6">#REF!</definedName>
    <definedName name="SE31_" localSheetId="8">#REF!</definedName>
    <definedName name="SE31_">#REF!</definedName>
    <definedName name="SE31_C" localSheetId="9">#REF!</definedName>
    <definedName name="SE31_C" localSheetId="6">#REF!</definedName>
    <definedName name="SE31_C" localSheetId="8">#REF!</definedName>
    <definedName name="SE31_C">#REF!</definedName>
    <definedName name="SE31_COMP" localSheetId="9">#REF!</definedName>
    <definedName name="SE31_COMP" localSheetId="6">#REF!</definedName>
    <definedName name="SE31_COMP" localSheetId="8">#REF!</definedName>
    <definedName name="SE31_COMP">#REF!</definedName>
    <definedName name="SE32_" localSheetId="9">#REF!</definedName>
    <definedName name="SE32_" localSheetId="6">#REF!</definedName>
    <definedName name="SE32_" localSheetId="8">#REF!</definedName>
    <definedName name="SE32_">#REF!</definedName>
    <definedName name="SE32_C" localSheetId="9">#REF!</definedName>
    <definedName name="SE32_C" localSheetId="6">#REF!</definedName>
    <definedName name="SE32_C" localSheetId="8">#REF!</definedName>
    <definedName name="SE32_C">#REF!</definedName>
    <definedName name="SE32_COMP" localSheetId="9">#REF!</definedName>
    <definedName name="SE32_COMP" localSheetId="6">#REF!</definedName>
    <definedName name="SE32_COMP" localSheetId="8">#REF!</definedName>
    <definedName name="SE32_COMP">#REF!</definedName>
    <definedName name="SE33_" localSheetId="9">#REF!</definedName>
    <definedName name="SE33_" localSheetId="6">#REF!</definedName>
    <definedName name="SE33_" localSheetId="8">#REF!</definedName>
    <definedName name="SE33_">#REF!</definedName>
    <definedName name="SE33_C" localSheetId="9">#REF!</definedName>
    <definedName name="SE33_C" localSheetId="6">#REF!</definedName>
    <definedName name="SE33_C" localSheetId="8">#REF!</definedName>
    <definedName name="SE33_C">#REF!</definedName>
    <definedName name="SE33_COMP" localSheetId="9">#REF!</definedName>
    <definedName name="SE33_COMP" localSheetId="6">#REF!</definedName>
    <definedName name="SE33_COMP" localSheetId="8">#REF!</definedName>
    <definedName name="SE33_COMP">#REF!</definedName>
    <definedName name="SE34_" localSheetId="9">#REF!</definedName>
    <definedName name="SE34_" localSheetId="6">#REF!</definedName>
    <definedName name="SE34_" localSheetId="8">#REF!</definedName>
    <definedName name="SE34_">#REF!</definedName>
    <definedName name="SE34__" localSheetId="9">#REF!</definedName>
    <definedName name="SE34__" localSheetId="6">#REF!</definedName>
    <definedName name="SE34__" localSheetId="8">#REF!</definedName>
    <definedName name="SE34__">#REF!</definedName>
    <definedName name="SE34_COMP" localSheetId="9">#REF!</definedName>
    <definedName name="SE34_COMP" localSheetId="6">#REF!</definedName>
    <definedName name="SE34_COMP" localSheetId="8">#REF!</definedName>
    <definedName name="SE34_COMP">#REF!</definedName>
    <definedName name="SE35_" localSheetId="9">#REF!</definedName>
    <definedName name="SE35_" localSheetId="6">#REF!</definedName>
    <definedName name="SE35_" localSheetId="8">#REF!</definedName>
    <definedName name="SE35_">#REF!</definedName>
    <definedName name="SE35__" localSheetId="9">#REF!</definedName>
    <definedName name="SE35__" localSheetId="6">#REF!</definedName>
    <definedName name="SE35__" localSheetId="8">#REF!</definedName>
    <definedName name="SE35__">#REF!</definedName>
    <definedName name="SE35_C" localSheetId="9">#REF!</definedName>
    <definedName name="SE35_C" localSheetId="6">#REF!</definedName>
    <definedName name="SE35_C" localSheetId="8">#REF!</definedName>
    <definedName name="SE35_C">#REF!</definedName>
    <definedName name="SE35_COMP" localSheetId="9">#REF!</definedName>
    <definedName name="SE35_COMP" localSheetId="6">#REF!</definedName>
    <definedName name="SE35_COMP" localSheetId="8">#REF!</definedName>
    <definedName name="SE35_COMP">#REF!</definedName>
    <definedName name="SE36_" localSheetId="9">#REF!</definedName>
    <definedName name="SE36_" localSheetId="6">#REF!</definedName>
    <definedName name="SE36_" localSheetId="8">#REF!</definedName>
    <definedName name="SE36_">#REF!</definedName>
    <definedName name="SE36__" localSheetId="9">#REF!</definedName>
    <definedName name="SE36__" localSheetId="6">#REF!</definedName>
    <definedName name="SE36__" localSheetId="8">#REF!</definedName>
    <definedName name="SE36__">#REF!</definedName>
    <definedName name="SE36_C" localSheetId="9">#REF!</definedName>
    <definedName name="SE36_C" localSheetId="6">#REF!</definedName>
    <definedName name="SE36_C" localSheetId="8">#REF!</definedName>
    <definedName name="SE36_C">#REF!</definedName>
    <definedName name="SE36_COMP" localSheetId="9">#REF!</definedName>
    <definedName name="SE36_COMP" localSheetId="6">#REF!</definedName>
    <definedName name="SE36_COMP" localSheetId="8">#REF!</definedName>
    <definedName name="SE36_COMP">#REF!</definedName>
    <definedName name="SE37_" localSheetId="9">#REF!</definedName>
    <definedName name="SE37_" localSheetId="6">#REF!</definedName>
    <definedName name="SE37_" localSheetId="8">#REF!</definedName>
    <definedName name="SE37_">#REF!</definedName>
    <definedName name="SE37__" localSheetId="9">#REF!</definedName>
    <definedName name="SE37__" localSheetId="6">#REF!</definedName>
    <definedName name="SE37__" localSheetId="8">#REF!</definedName>
    <definedName name="SE37__">#REF!</definedName>
    <definedName name="SE37_C" localSheetId="9">#REF!</definedName>
    <definedName name="SE37_C" localSheetId="6">#REF!</definedName>
    <definedName name="SE37_C" localSheetId="8">#REF!</definedName>
    <definedName name="SE37_C">#REF!</definedName>
    <definedName name="SE37_COMP" localSheetId="9">#REF!</definedName>
    <definedName name="SE37_COMP" localSheetId="6">#REF!</definedName>
    <definedName name="SE37_COMP" localSheetId="8">#REF!</definedName>
    <definedName name="SE37_COMP">#REF!</definedName>
    <definedName name="SE38_" localSheetId="9">#REF!</definedName>
    <definedName name="SE38_" localSheetId="6">#REF!</definedName>
    <definedName name="SE38_" localSheetId="8">#REF!</definedName>
    <definedName name="SE38_">#REF!</definedName>
    <definedName name="SE38__" localSheetId="9">#REF!</definedName>
    <definedName name="SE38__" localSheetId="6">#REF!</definedName>
    <definedName name="SE38__" localSheetId="8">#REF!</definedName>
    <definedName name="SE38__">#REF!</definedName>
    <definedName name="SE38_C" localSheetId="9">#REF!</definedName>
    <definedName name="SE38_C" localSheetId="6">#REF!</definedName>
    <definedName name="SE38_C" localSheetId="8">#REF!</definedName>
    <definedName name="SE38_C">#REF!</definedName>
    <definedName name="SE38_COMP" localSheetId="9">#REF!</definedName>
    <definedName name="SE38_COMP" localSheetId="6">#REF!</definedName>
    <definedName name="SE38_COMP" localSheetId="8">#REF!</definedName>
    <definedName name="SE38_COMP">#REF!</definedName>
    <definedName name="SE39_" localSheetId="9">#REF!</definedName>
    <definedName name="SE39_" localSheetId="6">#REF!</definedName>
    <definedName name="SE39_" localSheetId="8">#REF!</definedName>
    <definedName name="SE39_">#REF!</definedName>
    <definedName name="SE39_C" localSheetId="9">#REF!</definedName>
    <definedName name="SE39_C" localSheetId="6">#REF!</definedName>
    <definedName name="SE39_C" localSheetId="8">#REF!</definedName>
    <definedName name="SE39_C">#REF!</definedName>
    <definedName name="SE39_COMP" localSheetId="9">#REF!</definedName>
    <definedName name="SE39_COMP" localSheetId="6">#REF!</definedName>
    <definedName name="SE39_COMP" localSheetId="8">#REF!</definedName>
    <definedName name="SE39_COMP">#REF!</definedName>
    <definedName name="SE40_" localSheetId="9">#REF!</definedName>
    <definedName name="SE40_" localSheetId="6">#REF!</definedName>
    <definedName name="SE40_" localSheetId="8">#REF!</definedName>
    <definedName name="SE40_">#REF!</definedName>
    <definedName name="SE40_C" localSheetId="9">#REF!</definedName>
    <definedName name="SE40_C" localSheetId="6">#REF!</definedName>
    <definedName name="SE40_C" localSheetId="8">#REF!</definedName>
    <definedName name="SE40_C">#REF!</definedName>
    <definedName name="SE40_COMP" localSheetId="9">#REF!</definedName>
    <definedName name="SE40_COMP" localSheetId="6">#REF!</definedName>
    <definedName name="SE40_COMP" localSheetId="8">#REF!</definedName>
    <definedName name="SE40_COMP">#REF!</definedName>
    <definedName name="SE41_" localSheetId="9">#REF!</definedName>
    <definedName name="SE41_" localSheetId="6">#REF!</definedName>
    <definedName name="SE41_" localSheetId="8">#REF!</definedName>
    <definedName name="SE41_">#REF!</definedName>
    <definedName name="SE41_C" localSheetId="9">#REF!</definedName>
    <definedName name="SE41_C" localSheetId="6">#REF!</definedName>
    <definedName name="SE41_C" localSheetId="8">#REF!</definedName>
    <definedName name="SE41_C">#REF!</definedName>
    <definedName name="SE41_COMP" localSheetId="9">#REF!</definedName>
    <definedName name="SE41_COMP" localSheetId="6">#REF!</definedName>
    <definedName name="SE41_COMP" localSheetId="8">#REF!</definedName>
    <definedName name="SE41_COMP">#REF!</definedName>
    <definedName name="SE42_" localSheetId="9">#REF!</definedName>
    <definedName name="SE42_" localSheetId="6">#REF!</definedName>
    <definedName name="SE42_" localSheetId="8">#REF!</definedName>
    <definedName name="SE42_">#REF!</definedName>
    <definedName name="SE42_C" localSheetId="9">#REF!</definedName>
    <definedName name="SE42_C" localSheetId="6">#REF!</definedName>
    <definedName name="SE42_C" localSheetId="8">#REF!</definedName>
    <definedName name="SE42_C">#REF!</definedName>
    <definedName name="SE42_COMP" localSheetId="9">#REF!</definedName>
    <definedName name="SE42_COMP" localSheetId="6">#REF!</definedName>
    <definedName name="SE42_COMP" localSheetId="8">#REF!</definedName>
    <definedName name="SE42_COMP">#REF!</definedName>
    <definedName name="SE43_" localSheetId="9">#REF!</definedName>
    <definedName name="SE43_" localSheetId="6">#REF!</definedName>
    <definedName name="SE43_" localSheetId="8">#REF!</definedName>
    <definedName name="SE43_">#REF!</definedName>
    <definedName name="SE43_C" localSheetId="9">#REF!</definedName>
    <definedName name="SE43_C" localSheetId="6">#REF!</definedName>
    <definedName name="SE43_C" localSheetId="8">#REF!</definedName>
    <definedName name="SE43_C">#REF!</definedName>
    <definedName name="SE43_COMP" localSheetId="9">#REF!</definedName>
    <definedName name="SE43_COMP" localSheetId="6">#REF!</definedName>
    <definedName name="SE43_COMP" localSheetId="8">#REF!</definedName>
    <definedName name="SE43_COMP">#REF!</definedName>
    <definedName name="SE44_" localSheetId="9">#REF!</definedName>
    <definedName name="SE44_" localSheetId="6">#REF!</definedName>
    <definedName name="SE44_" localSheetId="8">#REF!</definedName>
    <definedName name="SE44_">#REF!</definedName>
    <definedName name="SE44_C" localSheetId="9">#REF!</definedName>
    <definedName name="SE44_C" localSheetId="6">#REF!</definedName>
    <definedName name="SE44_C" localSheetId="8">#REF!</definedName>
    <definedName name="SE44_C">#REF!</definedName>
    <definedName name="SE44_COMP" localSheetId="9">#REF!</definedName>
    <definedName name="SE44_COMP" localSheetId="6">#REF!</definedName>
    <definedName name="SE44_COMP" localSheetId="8">#REF!</definedName>
    <definedName name="SE44_COMP">#REF!</definedName>
    <definedName name="SE45_" localSheetId="9">#REF!</definedName>
    <definedName name="SE45_" localSheetId="6">#REF!</definedName>
    <definedName name="SE45_" localSheetId="8">#REF!</definedName>
    <definedName name="SE45_">#REF!</definedName>
    <definedName name="SE45_C" localSheetId="9">#REF!</definedName>
    <definedName name="SE45_C" localSheetId="6">#REF!</definedName>
    <definedName name="SE45_C" localSheetId="8">#REF!</definedName>
    <definedName name="SE45_C">#REF!</definedName>
    <definedName name="SE45_COMP" localSheetId="9">#REF!</definedName>
    <definedName name="SE45_COMP" localSheetId="6">#REF!</definedName>
    <definedName name="SE45_COMP" localSheetId="8">#REF!</definedName>
    <definedName name="SE45_COMP">#REF!</definedName>
    <definedName name="SE46_" localSheetId="9">#REF!</definedName>
    <definedName name="SE46_" localSheetId="6">#REF!</definedName>
    <definedName name="SE46_" localSheetId="8">#REF!</definedName>
    <definedName name="SE46_">#REF!</definedName>
    <definedName name="SE46_C" localSheetId="9">#REF!</definedName>
    <definedName name="SE46_C" localSheetId="6">#REF!</definedName>
    <definedName name="SE46_C" localSheetId="8">#REF!</definedName>
    <definedName name="SE46_C">#REF!</definedName>
    <definedName name="SE46_COMP" localSheetId="9">#REF!</definedName>
    <definedName name="SE46_COMP" localSheetId="6">#REF!</definedName>
    <definedName name="SE46_COMP" localSheetId="8">#REF!</definedName>
    <definedName name="SE46_COMP">#REF!</definedName>
    <definedName name="SE47_" localSheetId="9">#REF!</definedName>
    <definedName name="SE47_" localSheetId="6">#REF!</definedName>
    <definedName name="SE47_" localSheetId="8">#REF!</definedName>
    <definedName name="SE47_">#REF!</definedName>
    <definedName name="SE47_C" localSheetId="9">#REF!</definedName>
    <definedName name="SE47_C" localSheetId="6">#REF!</definedName>
    <definedName name="SE47_C" localSheetId="8">#REF!</definedName>
    <definedName name="SE47_C">#REF!</definedName>
    <definedName name="SE47_COMP" localSheetId="9">#REF!</definedName>
    <definedName name="SE47_COMP" localSheetId="6">#REF!</definedName>
    <definedName name="SE47_COMP" localSheetId="8">#REF!</definedName>
    <definedName name="SE47_COMP">#REF!</definedName>
    <definedName name="SE48_" localSheetId="9">#REF!</definedName>
    <definedName name="SE48_" localSheetId="6">#REF!</definedName>
    <definedName name="SE48_" localSheetId="8">#REF!</definedName>
    <definedName name="SE48_">#REF!</definedName>
    <definedName name="SE48_C" localSheetId="9">#REF!</definedName>
    <definedName name="SE48_C" localSheetId="6">#REF!</definedName>
    <definedName name="SE48_C" localSheetId="8">#REF!</definedName>
    <definedName name="SE48_C">#REF!</definedName>
    <definedName name="SE48_COMP" localSheetId="9">#REF!</definedName>
    <definedName name="SE48_COMP" localSheetId="6">#REF!</definedName>
    <definedName name="SE48_COMP" localSheetId="8">#REF!</definedName>
    <definedName name="SE48_COMP">#REF!</definedName>
    <definedName name="SE49_" localSheetId="9">#REF!</definedName>
    <definedName name="SE49_" localSheetId="6">#REF!</definedName>
    <definedName name="SE49_" localSheetId="8">#REF!</definedName>
    <definedName name="SE49_">#REF!</definedName>
    <definedName name="SE49_C" localSheetId="9">#REF!</definedName>
    <definedName name="SE49_C" localSheetId="6">#REF!</definedName>
    <definedName name="SE49_C" localSheetId="8">#REF!</definedName>
    <definedName name="SE49_C">#REF!</definedName>
    <definedName name="SE49_COMP" localSheetId="9">#REF!</definedName>
    <definedName name="SE49_COMP" localSheetId="6">#REF!</definedName>
    <definedName name="SE49_COMP" localSheetId="8">#REF!</definedName>
    <definedName name="SE49_COMP">#REF!</definedName>
    <definedName name="SE50_" localSheetId="9">#REF!</definedName>
    <definedName name="SE50_" localSheetId="6">#REF!</definedName>
    <definedName name="SE50_" localSheetId="8">#REF!</definedName>
    <definedName name="SE50_">#REF!</definedName>
    <definedName name="SE50_C" localSheetId="9">#REF!</definedName>
    <definedName name="SE50_C" localSheetId="6">#REF!</definedName>
    <definedName name="SE50_C" localSheetId="8">#REF!</definedName>
    <definedName name="SE50_C">#REF!</definedName>
    <definedName name="SE50_COMP" localSheetId="9">#REF!</definedName>
    <definedName name="SE50_COMP" localSheetId="6">#REF!</definedName>
    <definedName name="SE50_COMP" localSheetId="8">#REF!</definedName>
    <definedName name="SE50_COMP">#REF!</definedName>
    <definedName name="SE51_" localSheetId="9">#REF!</definedName>
    <definedName name="SE51_" localSheetId="6">#REF!</definedName>
    <definedName name="SE51_" localSheetId="8">#REF!</definedName>
    <definedName name="SE51_">#REF!</definedName>
    <definedName name="SE51_C" localSheetId="9">#REF!</definedName>
    <definedName name="SE51_C" localSheetId="6">#REF!</definedName>
    <definedName name="SE51_C" localSheetId="8">#REF!</definedName>
    <definedName name="SE51_C">#REF!</definedName>
    <definedName name="SE52_" localSheetId="9">#REF!</definedName>
    <definedName name="SE52_" localSheetId="6">#REF!</definedName>
    <definedName name="SE52_" localSheetId="8">#REF!</definedName>
    <definedName name="SE52_">#REF!</definedName>
    <definedName name="SE52_C" localSheetId="9">#REF!</definedName>
    <definedName name="SE52_C" localSheetId="6">#REF!</definedName>
    <definedName name="SE52_C" localSheetId="8">#REF!</definedName>
    <definedName name="SE52_C">#REF!</definedName>
    <definedName name="SE53_" localSheetId="9">#REF!</definedName>
    <definedName name="SE53_" localSheetId="6">#REF!</definedName>
    <definedName name="SE53_" localSheetId="8">#REF!</definedName>
    <definedName name="SE53_">#REF!</definedName>
    <definedName name="SE53_C" localSheetId="9">#REF!</definedName>
    <definedName name="SE53_C" localSheetId="6">#REF!</definedName>
    <definedName name="SE53_C" localSheetId="8">#REF!</definedName>
    <definedName name="SE53_C">#REF!</definedName>
    <definedName name="SE54_" localSheetId="9">#REF!</definedName>
    <definedName name="SE54_" localSheetId="6">#REF!</definedName>
    <definedName name="SE54_" localSheetId="8">#REF!</definedName>
    <definedName name="SE54_">#REF!</definedName>
    <definedName name="SE54_C" localSheetId="9">#REF!</definedName>
    <definedName name="SE54_C" localSheetId="6">#REF!</definedName>
    <definedName name="SE54_C" localSheetId="8">#REF!</definedName>
    <definedName name="SE54_C">#REF!</definedName>
    <definedName name="SE55_" localSheetId="9">#REF!</definedName>
    <definedName name="SE55_" localSheetId="6">#REF!</definedName>
    <definedName name="SE55_" localSheetId="8">#REF!</definedName>
    <definedName name="SE55_">#REF!</definedName>
    <definedName name="SE55_C" localSheetId="9">#REF!</definedName>
    <definedName name="SE55_C" localSheetId="6">#REF!</definedName>
    <definedName name="SE55_C" localSheetId="8">#REF!</definedName>
    <definedName name="SE55_C">#REF!</definedName>
    <definedName name="SE56_" localSheetId="9">#REF!</definedName>
    <definedName name="SE56_" localSheetId="6">#REF!</definedName>
    <definedName name="SE56_" localSheetId="8">#REF!</definedName>
    <definedName name="SE56_">#REF!</definedName>
    <definedName name="SE56__" localSheetId="9">#REF!</definedName>
    <definedName name="SE56__" localSheetId="6">#REF!</definedName>
    <definedName name="SE56__" localSheetId="8">#REF!</definedName>
    <definedName name="SE56__">#REF!</definedName>
    <definedName name="SE56_C" localSheetId="9">#REF!</definedName>
    <definedName name="SE56_C" localSheetId="6">#REF!</definedName>
    <definedName name="SE56_C" localSheetId="8">#REF!</definedName>
    <definedName name="SE56_C">#REF!</definedName>
    <definedName name="SE57_" localSheetId="9">#REF!</definedName>
    <definedName name="SE57_" localSheetId="6">#REF!</definedName>
    <definedName name="SE57_" localSheetId="8">#REF!</definedName>
    <definedName name="SE57_">#REF!</definedName>
    <definedName name="SE57_C" localSheetId="9">#REF!</definedName>
    <definedName name="SE57_C" localSheetId="6">#REF!</definedName>
    <definedName name="SE57_C" localSheetId="8">#REF!</definedName>
    <definedName name="SE57_C">#REF!</definedName>
    <definedName name="SE58_" localSheetId="9">#REF!</definedName>
    <definedName name="SE58_" localSheetId="6">#REF!</definedName>
    <definedName name="SE58_" localSheetId="8">#REF!</definedName>
    <definedName name="SE58_">#REF!</definedName>
    <definedName name="SE58__" localSheetId="9">#REF!</definedName>
    <definedName name="SE58__" localSheetId="6">#REF!</definedName>
    <definedName name="SE58__" localSheetId="8">#REF!</definedName>
    <definedName name="SE58__">#REF!</definedName>
    <definedName name="SE58_C" localSheetId="9">#REF!</definedName>
    <definedName name="SE58_C" localSheetId="6">#REF!</definedName>
    <definedName name="SE58_C" localSheetId="8">#REF!</definedName>
    <definedName name="SE58_C">#REF!</definedName>
    <definedName name="SE58_comp" localSheetId="9">#REF!</definedName>
    <definedName name="SE58_comp" localSheetId="6">#REF!</definedName>
    <definedName name="SE58_comp" localSheetId="8">#REF!</definedName>
    <definedName name="SE58_comp">#REF!</definedName>
    <definedName name="SE59_" localSheetId="9">#REF!</definedName>
    <definedName name="SE59_" localSheetId="6">#REF!</definedName>
    <definedName name="SE59_" localSheetId="8">#REF!</definedName>
    <definedName name="SE59_">#REF!</definedName>
    <definedName name="SE59_C" localSheetId="9">#REF!</definedName>
    <definedName name="SE59_C" localSheetId="6">#REF!</definedName>
    <definedName name="SE59_C" localSheetId="8">#REF!</definedName>
    <definedName name="SE59_C">#REF!</definedName>
    <definedName name="SE59_COMP" localSheetId="9">#REF!</definedName>
    <definedName name="SE59_COMP" localSheetId="6">#REF!</definedName>
    <definedName name="SE59_COMP" localSheetId="8">#REF!</definedName>
    <definedName name="SE59_COMP">#REF!</definedName>
    <definedName name="SE60_" localSheetId="9">#REF!</definedName>
    <definedName name="SE60_" localSheetId="6">#REF!</definedName>
    <definedName name="SE60_" localSheetId="8">#REF!</definedName>
    <definedName name="SE60_">#REF!</definedName>
    <definedName name="SE60__" localSheetId="9">#REF!</definedName>
    <definedName name="SE60__" localSheetId="6">#REF!</definedName>
    <definedName name="SE60__" localSheetId="8">#REF!</definedName>
    <definedName name="SE60__">#REF!</definedName>
    <definedName name="SE61_" localSheetId="9">#REF!</definedName>
    <definedName name="SE61_" localSheetId="6">#REF!</definedName>
    <definedName name="SE61_" localSheetId="8">#REF!</definedName>
    <definedName name="SE61_">#REF!</definedName>
    <definedName name="SE62_" localSheetId="9">#REF!</definedName>
    <definedName name="SE62_" localSheetId="6">#REF!</definedName>
    <definedName name="SE62_" localSheetId="8">#REF!</definedName>
    <definedName name="SE62_">#REF!</definedName>
    <definedName name="SE62_C" localSheetId="9">#REF!</definedName>
    <definedName name="SE62_C" localSheetId="6">#REF!</definedName>
    <definedName name="SE62_C" localSheetId="8">#REF!</definedName>
    <definedName name="SE62_C">#REF!</definedName>
    <definedName name="SE63_" localSheetId="9">#REF!</definedName>
    <definedName name="SE63_" localSheetId="6">#REF!</definedName>
    <definedName name="SE63_" localSheetId="8">#REF!</definedName>
    <definedName name="SE63_">#REF!</definedName>
    <definedName name="se65__" localSheetId="9">#REF!</definedName>
    <definedName name="se65__" localSheetId="6">#REF!</definedName>
    <definedName name="se65__" localSheetId="8">#REF!</definedName>
    <definedName name="se65__">#REF!</definedName>
    <definedName name="SE67_" localSheetId="9">#REF!</definedName>
    <definedName name="SE67_" localSheetId="6">#REF!</definedName>
    <definedName name="SE67_" localSheetId="8">#REF!</definedName>
    <definedName name="SE67_">#REF!</definedName>
    <definedName name="SE68_" localSheetId="9">#REF!</definedName>
    <definedName name="SE68_" localSheetId="6">#REF!</definedName>
    <definedName name="SE68_" localSheetId="8">#REF!</definedName>
    <definedName name="SE68_">#REF!</definedName>
    <definedName name="SE692_" localSheetId="9">#REF!</definedName>
    <definedName name="SE692_" localSheetId="6">#REF!</definedName>
    <definedName name="SE692_" localSheetId="8">#REF!</definedName>
    <definedName name="SE692_">#REF!</definedName>
    <definedName name="SE72_C" localSheetId="9">#REF!</definedName>
    <definedName name="SE72_C" localSheetId="6">#REF!</definedName>
    <definedName name="SE72_C" localSheetId="8">#REF!</definedName>
    <definedName name="SE72_C">#REF!</definedName>
    <definedName name="SE74_" localSheetId="9">#REF!</definedName>
    <definedName name="SE74_" localSheetId="6">#REF!</definedName>
    <definedName name="SE74_" localSheetId="8">#REF!</definedName>
    <definedName name="SE74_">#REF!</definedName>
    <definedName name="SE75_" localSheetId="9">#REF!</definedName>
    <definedName name="SE75_" localSheetId="6">#REF!</definedName>
    <definedName name="SE75_" localSheetId="8">#REF!</definedName>
    <definedName name="SE75_">#REF!</definedName>
    <definedName name="SE76_" localSheetId="9">#REF!</definedName>
    <definedName name="SE76_" localSheetId="6">#REF!</definedName>
    <definedName name="SE76_" localSheetId="8">#REF!</definedName>
    <definedName name="SE76_">#REF!</definedName>
    <definedName name="SE77_C" localSheetId="9">#REF!</definedName>
    <definedName name="SE77_C" localSheetId="6">#REF!</definedName>
    <definedName name="SE77_C" localSheetId="8">#REF!</definedName>
    <definedName name="SE77_C">#REF!</definedName>
    <definedName name="SE78_" localSheetId="9">#REF!</definedName>
    <definedName name="SE78_" localSheetId="6">#REF!</definedName>
    <definedName name="SE78_" localSheetId="8">#REF!</definedName>
    <definedName name="SE78_">#REF!</definedName>
    <definedName name="SE79_" localSheetId="9">#REF!</definedName>
    <definedName name="SE79_" localSheetId="6">#REF!</definedName>
    <definedName name="SE79_" localSheetId="8">#REF!</definedName>
    <definedName name="SE79_">#REF!</definedName>
    <definedName name="SE80_" localSheetId="9">#REF!</definedName>
    <definedName name="SE80_" localSheetId="6">#REF!</definedName>
    <definedName name="SE80_" localSheetId="8">#REF!</definedName>
    <definedName name="SE80_">#REF!</definedName>
    <definedName name="SE81_" localSheetId="9">#REF!</definedName>
    <definedName name="SE81_" localSheetId="6">#REF!</definedName>
    <definedName name="SE81_" localSheetId="8">#REF!</definedName>
    <definedName name="SE81_">#REF!</definedName>
    <definedName name="SE82_" localSheetId="9">#REF!</definedName>
    <definedName name="SE82_" localSheetId="6">#REF!</definedName>
    <definedName name="SE82_" localSheetId="8">#REF!</definedName>
    <definedName name="SE82_">#REF!</definedName>
    <definedName name="SE83_" localSheetId="9">#REF!</definedName>
    <definedName name="SE83_" localSheetId="6">#REF!</definedName>
    <definedName name="SE83_" localSheetId="8">#REF!</definedName>
    <definedName name="SE83_">#REF!</definedName>
    <definedName name="SE84_" localSheetId="9">#REF!</definedName>
    <definedName name="SE84_" localSheetId="6">#REF!</definedName>
    <definedName name="SE84_" localSheetId="8">#REF!</definedName>
    <definedName name="SE84_">#REF!</definedName>
    <definedName name="SE85_" localSheetId="9">#REF!</definedName>
    <definedName name="SE85_" localSheetId="6">#REF!</definedName>
    <definedName name="SE85_" localSheetId="8">#REF!</definedName>
    <definedName name="SE85_">#REF!</definedName>
    <definedName name="SE86_" localSheetId="9">#REF!</definedName>
    <definedName name="SE86_" localSheetId="6">#REF!</definedName>
    <definedName name="SE86_" localSheetId="8">#REF!</definedName>
    <definedName name="SE86_">#REF!</definedName>
    <definedName name="SE87_" localSheetId="9">#REF!</definedName>
    <definedName name="SE87_" localSheetId="6">#REF!</definedName>
    <definedName name="SE87_" localSheetId="8">#REF!</definedName>
    <definedName name="SE87_">#REF!</definedName>
    <definedName name="SE88_" localSheetId="9">#REF!</definedName>
    <definedName name="SE88_" localSheetId="6">#REF!</definedName>
    <definedName name="SE88_" localSheetId="8">#REF!</definedName>
    <definedName name="SE88_">#REF!</definedName>
    <definedName name="SE89_" localSheetId="9">#REF!</definedName>
    <definedName name="SE89_" localSheetId="6">#REF!</definedName>
    <definedName name="SE89_" localSheetId="8">#REF!</definedName>
    <definedName name="SE89_">#REF!</definedName>
    <definedName name="SE90_" localSheetId="9">#REF!</definedName>
    <definedName name="SE90_" localSheetId="6">#REF!</definedName>
    <definedName name="SE90_" localSheetId="8">#REF!</definedName>
    <definedName name="SE90_">#REF!</definedName>
    <definedName name="SERVENTE" localSheetId="7">#REF!</definedName>
    <definedName name="SERVENTE" localSheetId="6">#REF!</definedName>
    <definedName name="SERVENTE">#REF!</definedName>
    <definedName name="SERVENTE_AREA_HOSPITALAR" localSheetId="7">#REF!</definedName>
    <definedName name="SERVENTE_AREA_HOSPITALAR" localSheetId="6">#REF!</definedName>
    <definedName name="SERVENTE_AREA_HOSPITALAR">#REF!</definedName>
    <definedName name="SH01_04" localSheetId="9">#REF!</definedName>
    <definedName name="SH01_04" localSheetId="6">#REF!</definedName>
    <definedName name="SH01_04" localSheetId="8">#REF!</definedName>
    <definedName name="SH01_04">#REF!</definedName>
    <definedName name="SH01_C" localSheetId="9">#REF!</definedName>
    <definedName name="SH01_C" localSheetId="6">#REF!</definedName>
    <definedName name="SH01_C" localSheetId="8">#REF!</definedName>
    <definedName name="SH01_C">#REF!</definedName>
    <definedName name="SH01_COMP" localSheetId="9">#REF!</definedName>
    <definedName name="SH01_COMP" localSheetId="6">#REF!</definedName>
    <definedName name="SH01_COMP" localSheetId="8">#REF!</definedName>
    <definedName name="SH01_COMP">#REF!</definedName>
    <definedName name="SH02_C" localSheetId="9">#REF!</definedName>
    <definedName name="SH02_C" localSheetId="6">#REF!</definedName>
    <definedName name="SH02_C" localSheetId="8">#REF!</definedName>
    <definedName name="SH02_C">#REF!</definedName>
    <definedName name="SH02_COMP" localSheetId="9">#REF!</definedName>
    <definedName name="SH02_COMP" localSheetId="6">#REF!</definedName>
    <definedName name="SH02_COMP" localSheetId="8">#REF!</definedName>
    <definedName name="SH02_COMP">#REF!</definedName>
    <definedName name="SH03_C" localSheetId="9">#REF!</definedName>
    <definedName name="SH03_C" localSheetId="6">#REF!</definedName>
    <definedName name="SH03_C" localSheetId="8">#REF!</definedName>
    <definedName name="SH03_C">#REF!</definedName>
    <definedName name="SH03_COMP" localSheetId="9">#REF!</definedName>
    <definedName name="SH03_COMP" localSheetId="6">#REF!</definedName>
    <definedName name="SH03_COMP" localSheetId="8">#REF!</definedName>
    <definedName name="SH03_COMP">#REF!</definedName>
    <definedName name="SH04_C" localSheetId="9">#REF!</definedName>
    <definedName name="SH04_C" localSheetId="6">#REF!</definedName>
    <definedName name="SH04_C" localSheetId="8">#REF!</definedName>
    <definedName name="SH04_C">#REF!</definedName>
    <definedName name="SH04_COMP" localSheetId="9">#REF!</definedName>
    <definedName name="SH04_COMP" localSheetId="6">#REF!</definedName>
    <definedName name="SH04_COMP" localSheetId="8">#REF!</definedName>
    <definedName name="SH04_COMP">#REF!</definedName>
    <definedName name="SH05_" localSheetId="9">#REF!</definedName>
    <definedName name="SH05_" localSheetId="6">#REF!</definedName>
    <definedName name="SH05_" localSheetId="8">#REF!</definedName>
    <definedName name="SH05_">#REF!</definedName>
    <definedName name="SH05_06" localSheetId="9">#REF!</definedName>
    <definedName name="SH05_06" localSheetId="6">#REF!</definedName>
    <definedName name="SH05_06" localSheetId="8">#REF!</definedName>
    <definedName name="SH05_06">#REF!</definedName>
    <definedName name="SH05_C" localSheetId="9">#REF!</definedName>
    <definedName name="SH05_C" localSheetId="6">#REF!</definedName>
    <definedName name="SH05_C" localSheetId="8">#REF!</definedName>
    <definedName name="SH05_C">#REF!</definedName>
    <definedName name="SH05_COMP" localSheetId="9">#REF!</definedName>
    <definedName name="SH05_COMP" localSheetId="6">#REF!</definedName>
    <definedName name="SH05_COMP" localSheetId="8">#REF!</definedName>
    <definedName name="SH05_COMP">#REF!</definedName>
    <definedName name="SH06_C" localSheetId="9">#REF!</definedName>
    <definedName name="SH06_C" localSheetId="6">#REF!</definedName>
    <definedName name="SH06_C" localSheetId="8">#REF!</definedName>
    <definedName name="SH06_C">#REF!</definedName>
    <definedName name="SH06_COMP" localSheetId="9">#REF!</definedName>
    <definedName name="SH06_COMP" localSheetId="6">#REF!</definedName>
    <definedName name="SH06_COMP" localSheetId="8">#REF!</definedName>
    <definedName name="SH06_COMP">#REF!</definedName>
    <definedName name="SH07_" localSheetId="9">#REF!</definedName>
    <definedName name="SH07_" localSheetId="6">#REF!</definedName>
    <definedName name="SH07_" localSheetId="8">#REF!</definedName>
    <definedName name="SH07_">#REF!</definedName>
    <definedName name="SH07_08" localSheetId="9">#REF!</definedName>
    <definedName name="SH07_08" localSheetId="6">#REF!</definedName>
    <definedName name="SH07_08" localSheetId="8">#REF!</definedName>
    <definedName name="SH07_08">#REF!</definedName>
    <definedName name="SH07_COMP" localSheetId="9">#REF!</definedName>
    <definedName name="SH07_COMP" localSheetId="6">#REF!</definedName>
    <definedName name="SH07_COMP" localSheetId="8">#REF!</definedName>
    <definedName name="SH07_COMP">#REF!</definedName>
    <definedName name="SH08_COMP" localSheetId="9">#REF!</definedName>
    <definedName name="SH08_COMP" localSheetId="6">#REF!</definedName>
    <definedName name="SH08_COMP" localSheetId="8">#REF!</definedName>
    <definedName name="SH08_COMP">#REF!</definedName>
    <definedName name="SH09_" localSheetId="9">#REF!</definedName>
    <definedName name="SH09_" localSheetId="6">#REF!</definedName>
    <definedName name="SH09_" localSheetId="8">#REF!</definedName>
    <definedName name="SH09_">#REF!</definedName>
    <definedName name="SH09_10" localSheetId="9">#REF!</definedName>
    <definedName name="SH09_10" localSheetId="6">#REF!</definedName>
    <definedName name="SH09_10" localSheetId="8">#REF!</definedName>
    <definedName name="SH09_10">#REF!</definedName>
    <definedName name="SH09_C" localSheetId="9">#REF!</definedName>
    <definedName name="SH09_C" localSheetId="6">#REF!</definedName>
    <definedName name="SH09_C" localSheetId="8">#REF!</definedName>
    <definedName name="SH09_C">#REF!</definedName>
    <definedName name="SH09_COMP" localSheetId="9">#REF!</definedName>
    <definedName name="SH09_COMP" localSheetId="6">#REF!</definedName>
    <definedName name="SH09_COMP" localSheetId="8">#REF!</definedName>
    <definedName name="SH09_COMP">#REF!</definedName>
    <definedName name="SH10_C" localSheetId="9">#REF!</definedName>
    <definedName name="SH10_C" localSheetId="6">#REF!</definedName>
    <definedName name="SH10_C" localSheetId="8">#REF!</definedName>
    <definedName name="SH10_C">#REF!</definedName>
    <definedName name="SH10_COMP" localSheetId="9">#REF!</definedName>
    <definedName name="SH10_COMP" localSheetId="6">#REF!</definedName>
    <definedName name="SH10_COMP" localSheetId="8">#REF!</definedName>
    <definedName name="SH10_COMP">#REF!</definedName>
    <definedName name="SH11_" localSheetId="9">#REF!</definedName>
    <definedName name="SH11_" localSheetId="6">#REF!</definedName>
    <definedName name="SH11_" localSheetId="8">#REF!</definedName>
    <definedName name="SH11_">#REF!</definedName>
    <definedName name="sh11__" localSheetId="9">#REF!</definedName>
    <definedName name="sh11__" localSheetId="6">#REF!</definedName>
    <definedName name="sh11__" localSheetId="8">#REF!</definedName>
    <definedName name="sh11__">#REF!</definedName>
    <definedName name="SH12_" localSheetId="9">#REF!</definedName>
    <definedName name="SH12_" localSheetId="6">#REF!</definedName>
    <definedName name="SH12_" localSheetId="8">#REF!</definedName>
    <definedName name="SH12_">#REF!</definedName>
    <definedName name="sh12__" localSheetId="9">#REF!</definedName>
    <definedName name="sh12__" localSheetId="6">#REF!</definedName>
    <definedName name="sh12__" localSheetId="8">#REF!</definedName>
    <definedName name="sh12__">#REF!</definedName>
    <definedName name="SH13_" localSheetId="9">#REF!</definedName>
    <definedName name="SH13_" localSheetId="6">#REF!</definedName>
    <definedName name="SH13_" localSheetId="8">#REF!</definedName>
    <definedName name="SH13_">#REF!</definedName>
    <definedName name="sh13__" localSheetId="9">#REF!</definedName>
    <definedName name="sh13__" localSheetId="6">#REF!</definedName>
    <definedName name="sh13__" localSheetId="8">#REF!</definedName>
    <definedName name="sh13__">#REF!</definedName>
    <definedName name="SH13_C" localSheetId="9">#REF!</definedName>
    <definedName name="SH13_C" localSheetId="6">#REF!</definedName>
    <definedName name="SH13_C" localSheetId="8">#REF!</definedName>
    <definedName name="SH13_C">#REF!</definedName>
    <definedName name="SH13_COMP" localSheetId="9">#REF!</definedName>
    <definedName name="SH13_COMP" localSheetId="6">#REF!</definedName>
    <definedName name="SH13_COMP" localSheetId="8">#REF!</definedName>
    <definedName name="SH13_COMP">#REF!</definedName>
    <definedName name="SH14_" localSheetId="9">#REF!</definedName>
    <definedName name="SH14_" localSheetId="6">#REF!</definedName>
    <definedName name="SH14_" localSheetId="8">#REF!</definedName>
    <definedName name="SH14_">#REF!</definedName>
    <definedName name="sh14__" localSheetId="9">#REF!</definedName>
    <definedName name="sh14__" localSheetId="6">#REF!</definedName>
    <definedName name="sh14__" localSheetId="8">#REF!</definedName>
    <definedName name="sh14__">#REF!</definedName>
    <definedName name="SH14_C" localSheetId="9">#REF!</definedName>
    <definedName name="SH14_C" localSheetId="6">#REF!</definedName>
    <definedName name="SH14_C" localSheetId="8">#REF!</definedName>
    <definedName name="SH14_C">#REF!</definedName>
    <definedName name="SH14_COMP" localSheetId="9">#REF!</definedName>
    <definedName name="SH14_COMP" localSheetId="6">#REF!</definedName>
    <definedName name="SH14_COMP" localSheetId="8">#REF!</definedName>
    <definedName name="SH14_COMP">#REF!</definedName>
    <definedName name="SH15_" localSheetId="9">#REF!</definedName>
    <definedName name="SH15_" localSheetId="6">#REF!</definedName>
    <definedName name="SH15_" localSheetId="8">#REF!</definedName>
    <definedName name="SH15_">#REF!</definedName>
    <definedName name="sh15__" localSheetId="9">#REF!</definedName>
    <definedName name="sh15__" localSheetId="6">#REF!</definedName>
    <definedName name="sh15__" localSheetId="8">#REF!</definedName>
    <definedName name="sh15__">#REF!</definedName>
    <definedName name="SH15_C" localSheetId="9">#REF!</definedName>
    <definedName name="SH15_C" localSheetId="6">#REF!</definedName>
    <definedName name="SH15_C" localSheetId="8">#REF!</definedName>
    <definedName name="SH15_C">#REF!</definedName>
    <definedName name="SH15_COMP" localSheetId="9">#REF!</definedName>
    <definedName name="SH15_COMP" localSheetId="6">#REF!</definedName>
    <definedName name="SH15_COMP" localSheetId="8">#REF!</definedName>
    <definedName name="SH15_COMP">#REF!</definedName>
    <definedName name="SH16_" localSheetId="9">#REF!</definedName>
    <definedName name="SH16_" localSheetId="6">#REF!</definedName>
    <definedName name="SH16_" localSheetId="8">#REF!</definedName>
    <definedName name="SH16_">#REF!</definedName>
    <definedName name="sh16__" localSheetId="9">#REF!</definedName>
    <definedName name="sh16__" localSheetId="6">#REF!</definedName>
    <definedName name="sh16__" localSheetId="8">#REF!</definedName>
    <definedName name="sh16__">#REF!</definedName>
    <definedName name="SH16_C" localSheetId="9">#REF!</definedName>
    <definedName name="SH16_C" localSheetId="6">#REF!</definedName>
    <definedName name="SH16_C" localSheetId="8">#REF!</definedName>
    <definedName name="SH16_C">#REF!</definedName>
    <definedName name="SH16_COMP" localSheetId="9">#REF!</definedName>
    <definedName name="SH16_COMP" localSheetId="6">#REF!</definedName>
    <definedName name="SH16_COMP" localSheetId="8">#REF!</definedName>
    <definedName name="SH16_COMP">#REF!</definedName>
    <definedName name="SH17_" localSheetId="9">#REF!</definedName>
    <definedName name="SH17_" localSheetId="6">#REF!</definedName>
    <definedName name="SH17_" localSheetId="8">#REF!</definedName>
    <definedName name="SH17_">#REF!</definedName>
    <definedName name="sh17__" localSheetId="9">#REF!</definedName>
    <definedName name="sh17__" localSheetId="6">#REF!</definedName>
    <definedName name="sh17__" localSheetId="8">#REF!</definedName>
    <definedName name="sh17__">#REF!</definedName>
    <definedName name="SH17_C" localSheetId="9">#REF!</definedName>
    <definedName name="SH17_C" localSheetId="6">#REF!</definedName>
    <definedName name="SH17_C" localSheetId="8">#REF!</definedName>
    <definedName name="SH17_C">#REF!</definedName>
    <definedName name="SH17_COMP" localSheetId="9">#REF!</definedName>
    <definedName name="SH17_COMP" localSheetId="6">#REF!</definedName>
    <definedName name="SH17_COMP" localSheetId="8">#REF!</definedName>
    <definedName name="SH17_COMP">#REF!</definedName>
    <definedName name="SH18_" localSheetId="9">#REF!</definedName>
    <definedName name="SH18_" localSheetId="6">#REF!</definedName>
    <definedName name="SH18_" localSheetId="8">#REF!</definedName>
    <definedName name="SH18_">#REF!</definedName>
    <definedName name="sh18__" localSheetId="9">#REF!</definedName>
    <definedName name="sh18__" localSheetId="6">#REF!</definedName>
    <definedName name="sh18__" localSheetId="8">#REF!</definedName>
    <definedName name="sh18__">#REF!</definedName>
    <definedName name="SH18_C" localSheetId="9">#REF!</definedName>
    <definedName name="SH18_C" localSheetId="6">#REF!</definedName>
    <definedName name="SH18_C" localSheetId="8">#REF!</definedName>
    <definedName name="SH18_C">#REF!</definedName>
    <definedName name="SH18_COMP" localSheetId="9">#REF!</definedName>
    <definedName name="SH18_COMP" localSheetId="6">#REF!</definedName>
    <definedName name="SH18_COMP" localSheetId="8">#REF!</definedName>
    <definedName name="SH18_COMP">#REF!</definedName>
    <definedName name="SH19_" localSheetId="9">#REF!</definedName>
    <definedName name="SH19_" localSheetId="6">#REF!</definedName>
    <definedName name="SH19_" localSheetId="8">#REF!</definedName>
    <definedName name="SH19_">#REF!</definedName>
    <definedName name="sh19__" localSheetId="9">#REF!</definedName>
    <definedName name="sh19__" localSheetId="6">#REF!</definedName>
    <definedName name="sh19__" localSheetId="8">#REF!</definedName>
    <definedName name="sh19__">#REF!</definedName>
    <definedName name="SH19_C" localSheetId="9">#REF!</definedName>
    <definedName name="SH19_C" localSheetId="6">#REF!</definedName>
    <definedName name="SH19_C" localSheetId="8">#REF!</definedName>
    <definedName name="SH19_C">#REF!</definedName>
    <definedName name="SH19_COMP" localSheetId="9">#REF!</definedName>
    <definedName name="SH19_COMP" localSheetId="6">#REF!</definedName>
    <definedName name="SH19_COMP" localSheetId="8">#REF!</definedName>
    <definedName name="SH19_COMP">#REF!</definedName>
    <definedName name="SH20_" localSheetId="9">#REF!</definedName>
    <definedName name="SH20_" localSheetId="6">#REF!</definedName>
    <definedName name="SH20_" localSheetId="8">#REF!</definedName>
    <definedName name="SH20_">#REF!</definedName>
    <definedName name="sh20__" localSheetId="9">#REF!</definedName>
    <definedName name="sh20__" localSheetId="6">#REF!</definedName>
    <definedName name="sh20__" localSheetId="8">#REF!</definedName>
    <definedName name="sh20__">#REF!</definedName>
    <definedName name="SH20_C" localSheetId="9">#REF!</definedName>
    <definedName name="SH20_C" localSheetId="6">#REF!</definedName>
    <definedName name="SH20_C" localSheetId="8">#REF!</definedName>
    <definedName name="SH20_C">#REF!</definedName>
    <definedName name="SH20_COMP" localSheetId="9">#REF!</definedName>
    <definedName name="SH20_COMP" localSheetId="6">#REF!</definedName>
    <definedName name="SH20_COMP" localSheetId="8">#REF!</definedName>
    <definedName name="SH20_COMP">#REF!</definedName>
    <definedName name="SH21_" localSheetId="9">#REF!</definedName>
    <definedName name="SH21_" localSheetId="6">#REF!</definedName>
    <definedName name="SH21_" localSheetId="8">#REF!</definedName>
    <definedName name="SH21_">#REF!</definedName>
    <definedName name="sh21__" localSheetId="9">#REF!</definedName>
    <definedName name="sh21__" localSheetId="6">#REF!</definedName>
    <definedName name="sh21__" localSheetId="8">#REF!</definedName>
    <definedName name="sh21__">#REF!</definedName>
    <definedName name="SH21_C" localSheetId="9">#REF!</definedName>
    <definedName name="SH21_C" localSheetId="6">#REF!</definedName>
    <definedName name="SH21_C" localSheetId="8">#REF!</definedName>
    <definedName name="SH21_C">#REF!</definedName>
    <definedName name="SH21_COMP" localSheetId="9">#REF!</definedName>
    <definedName name="SH21_COMP" localSheetId="6">#REF!</definedName>
    <definedName name="SH21_COMP" localSheetId="8">#REF!</definedName>
    <definedName name="SH21_COMP">#REF!</definedName>
    <definedName name="SH22_" localSheetId="9">#REF!</definedName>
    <definedName name="SH22_" localSheetId="6">#REF!</definedName>
    <definedName name="SH22_" localSheetId="8">#REF!</definedName>
    <definedName name="SH22_">#REF!</definedName>
    <definedName name="sh22__" localSheetId="9">#REF!</definedName>
    <definedName name="sh22__" localSheetId="6">#REF!</definedName>
    <definedName name="sh22__" localSheetId="8">#REF!</definedName>
    <definedName name="sh22__">#REF!</definedName>
    <definedName name="SH22_C" localSheetId="9">#REF!</definedName>
    <definedName name="SH22_C" localSheetId="6">#REF!</definedName>
    <definedName name="SH22_C" localSheetId="8">#REF!</definedName>
    <definedName name="SH22_C">#REF!</definedName>
    <definedName name="SH22_COMP" localSheetId="9">#REF!</definedName>
    <definedName name="SH22_COMP" localSheetId="6">#REF!</definedName>
    <definedName name="SH22_COMP" localSheetId="8">#REF!</definedName>
    <definedName name="SH22_COMP">#REF!</definedName>
    <definedName name="SH23_" localSheetId="9">#REF!</definedName>
    <definedName name="SH23_" localSheetId="6">#REF!</definedName>
    <definedName name="SH23_" localSheetId="8">#REF!</definedName>
    <definedName name="SH23_">#REF!</definedName>
    <definedName name="sh23__" localSheetId="9">#REF!</definedName>
    <definedName name="sh23__" localSheetId="6">#REF!</definedName>
    <definedName name="sh23__" localSheetId="8">#REF!</definedName>
    <definedName name="sh23__">#REF!</definedName>
    <definedName name="SH23_C" localSheetId="9">#REF!</definedName>
    <definedName name="SH23_C" localSheetId="6">#REF!</definedName>
    <definedName name="SH23_C" localSheetId="8">#REF!</definedName>
    <definedName name="SH23_C">#REF!</definedName>
    <definedName name="SH23_COMP" localSheetId="9">#REF!</definedName>
    <definedName name="SH23_COMP" localSheetId="6">#REF!</definedName>
    <definedName name="SH23_COMP" localSheetId="8">#REF!</definedName>
    <definedName name="SH23_COMP">#REF!</definedName>
    <definedName name="SH24_" localSheetId="9">#REF!</definedName>
    <definedName name="SH24_" localSheetId="6">#REF!</definedName>
    <definedName name="SH24_" localSheetId="8">#REF!</definedName>
    <definedName name="SH24_">#REF!</definedName>
    <definedName name="sh24__" localSheetId="9">#REF!</definedName>
    <definedName name="sh24__" localSheetId="6">#REF!</definedName>
    <definedName name="sh24__" localSheetId="8">#REF!</definedName>
    <definedName name="sh24__">#REF!</definedName>
    <definedName name="SH24_C" localSheetId="9">#REF!</definedName>
    <definedName name="SH24_C" localSheetId="6">#REF!</definedName>
    <definedName name="SH24_C" localSheetId="8">#REF!</definedName>
    <definedName name="SH24_C">#REF!</definedName>
    <definedName name="SH24_COMP" localSheetId="9">#REF!</definedName>
    <definedName name="SH24_COMP" localSheetId="6">#REF!</definedName>
    <definedName name="SH24_COMP" localSheetId="8">#REF!</definedName>
    <definedName name="SH24_COMP">#REF!</definedName>
    <definedName name="SH25_" localSheetId="9">#REF!</definedName>
    <definedName name="SH25_" localSheetId="6">#REF!</definedName>
    <definedName name="SH25_" localSheetId="8">#REF!</definedName>
    <definedName name="SH25_">#REF!</definedName>
    <definedName name="sh25__" localSheetId="9">#REF!</definedName>
    <definedName name="sh25__" localSheetId="6">#REF!</definedName>
    <definedName name="sh25__" localSheetId="8">#REF!</definedName>
    <definedName name="sh25__">#REF!</definedName>
    <definedName name="SH25_C" localSheetId="9">#REF!</definedName>
    <definedName name="SH25_C" localSheetId="6">#REF!</definedName>
    <definedName name="SH25_C" localSheetId="8">#REF!</definedName>
    <definedName name="SH25_C">#REF!</definedName>
    <definedName name="SH25_COMP" localSheetId="9">#REF!</definedName>
    <definedName name="SH25_COMP" localSheetId="6">#REF!</definedName>
    <definedName name="SH25_COMP" localSheetId="8">#REF!</definedName>
    <definedName name="SH25_COMP">#REF!</definedName>
    <definedName name="SH26_" localSheetId="9">#REF!</definedName>
    <definedName name="SH26_" localSheetId="6">#REF!</definedName>
    <definedName name="SH26_" localSheetId="8">#REF!</definedName>
    <definedName name="SH26_">#REF!</definedName>
    <definedName name="sh26__" localSheetId="9">#REF!</definedName>
    <definedName name="sh26__" localSheetId="6">#REF!</definedName>
    <definedName name="sh26__" localSheetId="8">#REF!</definedName>
    <definedName name="sh26__">#REF!</definedName>
    <definedName name="SH26_C" localSheetId="9">#REF!</definedName>
    <definedName name="SH26_C" localSheetId="6">#REF!</definedName>
    <definedName name="SH26_C" localSheetId="8">#REF!</definedName>
    <definedName name="SH26_C">#REF!</definedName>
    <definedName name="SH26_COMP" localSheetId="9">#REF!</definedName>
    <definedName name="SH26_COMP" localSheetId="6">#REF!</definedName>
    <definedName name="SH26_COMP" localSheetId="8">#REF!</definedName>
    <definedName name="SH26_COMP">#REF!</definedName>
    <definedName name="SH27_" localSheetId="9">#REF!</definedName>
    <definedName name="SH27_" localSheetId="6">#REF!</definedName>
    <definedName name="SH27_" localSheetId="8">#REF!</definedName>
    <definedName name="SH27_">#REF!</definedName>
    <definedName name="sh27__" localSheetId="9">#REF!</definedName>
    <definedName name="sh27__" localSheetId="6">#REF!</definedName>
    <definedName name="sh27__" localSheetId="8">#REF!</definedName>
    <definedName name="sh27__">#REF!</definedName>
    <definedName name="SH27_C" localSheetId="9">#REF!</definedName>
    <definedName name="SH27_C" localSheetId="6">#REF!</definedName>
    <definedName name="SH27_C" localSheetId="8">#REF!</definedName>
    <definedName name="SH27_C">#REF!</definedName>
    <definedName name="SH27_COMP" localSheetId="9">#REF!</definedName>
    <definedName name="SH27_COMP" localSheetId="6">#REF!</definedName>
    <definedName name="SH27_COMP" localSheetId="8">#REF!</definedName>
    <definedName name="SH27_COMP">#REF!</definedName>
    <definedName name="SH28_" localSheetId="9">#REF!</definedName>
    <definedName name="SH28_" localSheetId="6">#REF!</definedName>
    <definedName name="SH28_" localSheetId="8">#REF!</definedName>
    <definedName name="SH28_">#REF!</definedName>
    <definedName name="sh28__" localSheetId="9">#REF!</definedName>
    <definedName name="sh28__" localSheetId="6">#REF!</definedName>
    <definedName name="sh28__" localSheetId="8">#REF!</definedName>
    <definedName name="sh28__">#REF!</definedName>
    <definedName name="SH28_C" localSheetId="9">#REF!</definedName>
    <definedName name="SH28_C" localSheetId="6">#REF!</definedName>
    <definedName name="SH28_C" localSheetId="8">#REF!</definedName>
    <definedName name="SH28_C">#REF!</definedName>
    <definedName name="SH28_COMP" localSheetId="9">#REF!</definedName>
    <definedName name="SH28_COMP" localSheetId="6">#REF!</definedName>
    <definedName name="SH28_COMP" localSheetId="8">#REF!</definedName>
    <definedName name="SH28_COMP">#REF!</definedName>
    <definedName name="SH29_" localSheetId="9">#REF!</definedName>
    <definedName name="SH29_" localSheetId="6">#REF!</definedName>
    <definedName name="SH29_" localSheetId="8">#REF!</definedName>
    <definedName name="SH29_">#REF!</definedName>
    <definedName name="sh29__" localSheetId="9">#REF!</definedName>
    <definedName name="sh29__" localSheetId="6">#REF!</definedName>
    <definedName name="sh29__" localSheetId="8">#REF!</definedName>
    <definedName name="sh29__">#REF!</definedName>
    <definedName name="SH29_C" localSheetId="9">#REF!</definedName>
    <definedName name="SH29_C" localSheetId="6">#REF!</definedName>
    <definedName name="SH29_C" localSheetId="8">#REF!</definedName>
    <definedName name="SH29_C">#REF!</definedName>
    <definedName name="SH29_COMP" localSheetId="9">#REF!</definedName>
    <definedName name="SH29_COMP" localSheetId="6">#REF!</definedName>
    <definedName name="SH29_COMP" localSheetId="8">#REF!</definedName>
    <definedName name="SH29_COMP">#REF!</definedName>
    <definedName name="SH30_" localSheetId="9">#REF!</definedName>
    <definedName name="SH30_" localSheetId="6">#REF!</definedName>
    <definedName name="SH30_" localSheetId="8">#REF!</definedName>
    <definedName name="SH30_">#REF!</definedName>
    <definedName name="sh30__" localSheetId="9">#REF!</definedName>
    <definedName name="sh30__" localSheetId="6">#REF!</definedName>
    <definedName name="sh30__" localSheetId="8">#REF!</definedName>
    <definedName name="sh30__">#REF!</definedName>
    <definedName name="SH30_C" localSheetId="9">#REF!</definedName>
    <definedName name="SH30_C" localSheetId="6">#REF!</definedName>
    <definedName name="SH30_C" localSheetId="8">#REF!</definedName>
    <definedName name="SH30_C">#REF!</definedName>
    <definedName name="SH30_COMP" localSheetId="9">#REF!</definedName>
    <definedName name="SH30_COMP" localSheetId="6">#REF!</definedName>
    <definedName name="SH30_COMP" localSheetId="8">#REF!</definedName>
    <definedName name="SH30_COMP">#REF!</definedName>
    <definedName name="SH31_" localSheetId="9">#REF!</definedName>
    <definedName name="SH31_" localSheetId="6">#REF!</definedName>
    <definedName name="SH31_" localSheetId="8">#REF!</definedName>
    <definedName name="SH31_">#REF!</definedName>
    <definedName name="sh31__" localSheetId="9">#REF!</definedName>
    <definedName name="sh31__" localSheetId="6">#REF!</definedName>
    <definedName name="sh31__" localSheetId="8">#REF!</definedName>
    <definedName name="sh31__">#REF!</definedName>
    <definedName name="SH31_C" localSheetId="9">#REF!</definedName>
    <definedName name="SH31_C" localSheetId="6">#REF!</definedName>
    <definedName name="SH31_C" localSheetId="8">#REF!</definedName>
    <definedName name="SH31_C">#REF!</definedName>
    <definedName name="SH31_COMP" localSheetId="9">#REF!</definedName>
    <definedName name="SH31_COMP" localSheetId="6">#REF!</definedName>
    <definedName name="SH31_COMP" localSheetId="8">#REF!</definedName>
    <definedName name="SH31_COMP">#REF!</definedName>
    <definedName name="SH32_" localSheetId="9">#REF!</definedName>
    <definedName name="SH32_" localSheetId="6">#REF!</definedName>
    <definedName name="SH32_" localSheetId="8">#REF!</definedName>
    <definedName name="SH32_">#REF!</definedName>
    <definedName name="sh32__" localSheetId="9">#REF!</definedName>
    <definedName name="sh32__" localSheetId="6">#REF!</definedName>
    <definedName name="sh32__" localSheetId="8">#REF!</definedName>
    <definedName name="sh32__">#REF!</definedName>
    <definedName name="SH32_C" localSheetId="9">#REF!</definedName>
    <definedName name="SH32_C" localSheetId="6">#REF!</definedName>
    <definedName name="SH32_C" localSheetId="8">#REF!</definedName>
    <definedName name="SH32_C">#REF!</definedName>
    <definedName name="SH32_COMP" localSheetId="9">#REF!</definedName>
    <definedName name="SH32_COMP" localSheetId="6">#REF!</definedName>
    <definedName name="SH32_COMP" localSheetId="8">#REF!</definedName>
    <definedName name="SH32_COMP">#REF!</definedName>
    <definedName name="SH33_" localSheetId="9">#REF!</definedName>
    <definedName name="SH33_" localSheetId="6">#REF!</definedName>
    <definedName name="SH33_" localSheetId="8">#REF!</definedName>
    <definedName name="SH33_">#REF!</definedName>
    <definedName name="sh33__" localSheetId="9">#REF!</definedName>
    <definedName name="sh33__" localSheetId="6">#REF!</definedName>
    <definedName name="sh33__" localSheetId="8">#REF!</definedName>
    <definedName name="sh33__">#REF!</definedName>
    <definedName name="SH33_C" localSheetId="9">#REF!</definedName>
    <definedName name="SH33_C" localSheetId="6">#REF!</definedName>
    <definedName name="SH33_C" localSheetId="8">#REF!</definedName>
    <definedName name="SH33_C">#REF!</definedName>
    <definedName name="SH33_COMP" localSheetId="9">#REF!</definedName>
    <definedName name="SH33_COMP" localSheetId="6">#REF!</definedName>
    <definedName name="SH33_COMP" localSheetId="8">#REF!</definedName>
    <definedName name="SH33_COMP">#REF!</definedName>
    <definedName name="SH34_" localSheetId="9">#REF!</definedName>
    <definedName name="SH34_" localSheetId="6">#REF!</definedName>
    <definedName name="SH34_" localSheetId="8">#REF!</definedName>
    <definedName name="SH34_">#REF!</definedName>
    <definedName name="sh34__" localSheetId="9">#REF!</definedName>
    <definedName name="sh34__" localSheetId="6">#REF!</definedName>
    <definedName name="sh34__" localSheetId="8">#REF!</definedName>
    <definedName name="sh34__">#REF!</definedName>
    <definedName name="SH34_C" localSheetId="9">#REF!</definedName>
    <definedName name="SH34_C" localSheetId="6">#REF!</definedName>
    <definedName name="SH34_C" localSheetId="8">#REF!</definedName>
    <definedName name="SH34_C">#REF!</definedName>
    <definedName name="SH34_COMP" localSheetId="9">#REF!</definedName>
    <definedName name="SH34_COMP" localSheetId="6">#REF!</definedName>
    <definedName name="SH34_COMP" localSheetId="8">#REF!</definedName>
    <definedName name="SH34_COMP">#REF!</definedName>
    <definedName name="SH35_" localSheetId="9">#REF!</definedName>
    <definedName name="SH35_" localSheetId="6">#REF!</definedName>
    <definedName name="SH35_" localSheetId="8">#REF!</definedName>
    <definedName name="SH35_">#REF!</definedName>
    <definedName name="sh35__" localSheetId="9">#REF!</definedName>
    <definedName name="sh35__" localSheetId="6">#REF!</definedName>
    <definedName name="sh35__" localSheetId="8">#REF!</definedName>
    <definedName name="sh35__">#REF!</definedName>
    <definedName name="SH35_C" localSheetId="9">#REF!</definedName>
    <definedName name="SH35_C" localSheetId="6">#REF!</definedName>
    <definedName name="SH35_C" localSheetId="8">#REF!</definedName>
    <definedName name="SH35_C">#REF!</definedName>
    <definedName name="SH35_COMP" localSheetId="9">#REF!</definedName>
    <definedName name="SH35_COMP" localSheetId="6">#REF!</definedName>
    <definedName name="SH35_COMP" localSheetId="8">#REF!</definedName>
    <definedName name="SH35_COMP">#REF!</definedName>
    <definedName name="SH36_" localSheetId="9">#REF!</definedName>
    <definedName name="SH36_" localSheetId="6">#REF!</definedName>
    <definedName name="SH36_" localSheetId="8">#REF!</definedName>
    <definedName name="SH36_">#REF!</definedName>
    <definedName name="sh36__" localSheetId="9">#REF!</definedName>
    <definedName name="sh36__" localSheetId="6">#REF!</definedName>
    <definedName name="sh36__" localSheetId="8">#REF!</definedName>
    <definedName name="sh36__">#REF!</definedName>
    <definedName name="SH36_C" localSheetId="9">#REF!</definedName>
    <definedName name="SH36_C" localSheetId="6">#REF!</definedName>
    <definedName name="SH36_C" localSheetId="8">#REF!</definedName>
    <definedName name="SH36_C">#REF!</definedName>
    <definedName name="SH36_COMP" localSheetId="9">#REF!</definedName>
    <definedName name="SH36_COMP" localSheetId="6">#REF!</definedName>
    <definedName name="SH36_COMP" localSheetId="8">#REF!</definedName>
    <definedName name="SH36_COMP">#REF!</definedName>
    <definedName name="SH37_" localSheetId="9">#REF!</definedName>
    <definedName name="SH37_" localSheetId="6">#REF!</definedName>
    <definedName name="SH37_" localSheetId="8">#REF!</definedName>
    <definedName name="SH37_">#REF!</definedName>
    <definedName name="sh37__" localSheetId="9">#REF!</definedName>
    <definedName name="sh37__" localSheetId="6">#REF!</definedName>
    <definedName name="sh37__" localSheetId="8">#REF!</definedName>
    <definedName name="sh37__">#REF!</definedName>
    <definedName name="SH37_C" localSheetId="9">#REF!</definedName>
    <definedName name="SH37_C" localSheetId="6">#REF!</definedName>
    <definedName name="SH37_C" localSheetId="8">#REF!</definedName>
    <definedName name="SH37_C">#REF!</definedName>
    <definedName name="SH37_COMP" localSheetId="9">#REF!</definedName>
    <definedName name="SH37_COMP" localSheetId="6">#REF!</definedName>
    <definedName name="SH37_COMP" localSheetId="8">#REF!</definedName>
    <definedName name="SH37_COMP">#REF!</definedName>
    <definedName name="SH38_" localSheetId="9">#REF!</definedName>
    <definedName name="SH38_" localSheetId="6">#REF!</definedName>
    <definedName name="SH38_" localSheetId="8">#REF!</definedName>
    <definedName name="SH38_">#REF!</definedName>
    <definedName name="sh38__" localSheetId="9">#REF!</definedName>
    <definedName name="sh38__" localSheetId="6">#REF!</definedName>
    <definedName name="sh38__" localSheetId="8">#REF!</definedName>
    <definedName name="sh38__">#REF!</definedName>
    <definedName name="SH38_C" localSheetId="9">#REF!</definedName>
    <definedName name="SH38_C" localSheetId="6">#REF!</definedName>
    <definedName name="SH38_C" localSheetId="8">#REF!</definedName>
    <definedName name="SH38_C">#REF!</definedName>
    <definedName name="SH38_COMP" localSheetId="9">#REF!</definedName>
    <definedName name="SH38_COMP" localSheetId="6">#REF!</definedName>
    <definedName name="SH38_COMP" localSheetId="8">#REF!</definedName>
    <definedName name="SH38_COMP">#REF!</definedName>
    <definedName name="SH39_" localSheetId="9">#REF!</definedName>
    <definedName name="SH39_" localSheetId="6">#REF!</definedName>
    <definedName name="SH39_" localSheetId="8">#REF!</definedName>
    <definedName name="SH39_">#REF!</definedName>
    <definedName name="sh39__" localSheetId="9">#REF!</definedName>
    <definedName name="sh39__" localSheetId="6">#REF!</definedName>
    <definedName name="sh39__" localSheetId="8">#REF!</definedName>
    <definedName name="sh39__">#REF!</definedName>
    <definedName name="SH39_C" localSheetId="9">#REF!</definedName>
    <definedName name="SH39_C" localSheetId="6">#REF!</definedName>
    <definedName name="SH39_C" localSheetId="8">#REF!</definedName>
    <definedName name="SH39_C">#REF!</definedName>
    <definedName name="SH39_COMP" localSheetId="9">#REF!</definedName>
    <definedName name="SH39_COMP" localSheetId="6">#REF!</definedName>
    <definedName name="SH39_COMP" localSheetId="8">#REF!</definedName>
    <definedName name="SH39_COMP">#REF!</definedName>
    <definedName name="SH40_" localSheetId="9">#REF!</definedName>
    <definedName name="SH40_" localSheetId="6">#REF!</definedName>
    <definedName name="SH40_" localSheetId="8">#REF!</definedName>
    <definedName name="SH40_">#REF!</definedName>
    <definedName name="sh40__" localSheetId="9">#REF!</definedName>
    <definedName name="sh40__" localSheetId="6">#REF!</definedName>
    <definedName name="sh40__" localSheetId="8">#REF!</definedName>
    <definedName name="sh40__">#REF!</definedName>
    <definedName name="SH40_C" localSheetId="9">#REF!</definedName>
    <definedName name="SH40_C" localSheetId="6">#REF!</definedName>
    <definedName name="SH40_C" localSheetId="8">#REF!</definedName>
    <definedName name="SH40_C">#REF!</definedName>
    <definedName name="SH40_COMP" localSheetId="9">#REF!</definedName>
    <definedName name="SH40_COMP" localSheetId="6">#REF!</definedName>
    <definedName name="SH40_COMP" localSheetId="8">#REF!</definedName>
    <definedName name="SH40_COMP">#REF!</definedName>
    <definedName name="SH41_" localSheetId="9">#REF!</definedName>
    <definedName name="SH41_" localSheetId="6">#REF!</definedName>
    <definedName name="SH41_" localSheetId="8">#REF!</definedName>
    <definedName name="SH41_">#REF!</definedName>
    <definedName name="sh41__" localSheetId="9">#REF!</definedName>
    <definedName name="sh41__" localSheetId="6">#REF!</definedName>
    <definedName name="sh41__" localSheetId="8">#REF!</definedName>
    <definedName name="sh41__">#REF!</definedName>
    <definedName name="SH41_C" localSheetId="9">#REF!</definedName>
    <definedName name="SH41_C" localSheetId="6">#REF!</definedName>
    <definedName name="SH41_C" localSheetId="8">#REF!</definedName>
    <definedName name="SH41_C">#REF!</definedName>
    <definedName name="SH41_COMP" localSheetId="9">#REF!</definedName>
    <definedName name="SH41_COMP" localSheetId="6">#REF!</definedName>
    <definedName name="SH41_COMP" localSheetId="8">#REF!</definedName>
    <definedName name="SH41_COMP">#REF!</definedName>
    <definedName name="SH42_" localSheetId="9">#REF!</definedName>
    <definedName name="SH42_" localSheetId="6">#REF!</definedName>
    <definedName name="SH42_" localSheetId="8">#REF!</definedName>
    <definedName name="SH42_">#REF!</definedName>
    <definedName name="sh42__" localSheetId="9">#REF!</definedName>
    <definedName name="sh42__" localSheetId="6">#REF!</definedName>
    <definedName name="sh42__" localSheetId="8">#REF!</definedName>
    <definedName name="sh42__">#REF!</definedName>
    <definedName name="SH42_C" localSheetId="9">#REF!</definedName>
    <definedName name="SH42_C" localSheetId="6">#REF!</definedName>
    <definedName name="SH42_C" localSheetId="8">#REF!</definedName>
    <definedName name="SH42_C">#REF!</definedName>
    <definedName name="SH42_COMP" localSheetId="9">#REF!</definedName>
    <definedName name="SH42_COMP" localSheetId="6">#REF!</definedName>
    <definedName name="SH42_COMP" localSheetId="8">#REF!</definedName>
    <definedName name="SH42_COMP">#REF!</definedName>
    <definedName name="SH43_" localSheetId="9">#REF!</definedName>
    <definedName name="SH43_" localSheetId="6">#REF!</definedName>
    <definedName name="SH43_" localSheetId="8">#REF!</definedName>
    <definedName name="SH43_">#REF!</definedName>
    <definedName name="sh43__" localSheetId="9">#REF!</definedName>
    <definedName name="sh43__" localSheetId="6">#REF!</definedName>
    <definedName name="sh43__" localSheetId="8">#REF!</definedName>
    <definedName name="sh43__">#REF!</definedName>
    <definedName name="SH43_C" localSheetId="9">#REF!</definedName>
    <definedName name="SH43_C" localSheetId="6">#REF!</definedName>
    <definedName name="SH43_C" localSheetId="8">#REF!</definedName>
    <definedName name="SH43_C">#REF!</definedName>
    <definedName name="SH43_COMP" localSheetId="9">#REF!</definedName>
    <definedName name="SH43_COMP" localSheetId="6">#REF!</definedName>
    <definedName name="SH43_COMP" localSheetId="8">#REF!</definedName>
    <definedName name="SH43_COMP">#REF!</definedName>
    <definedName name="SH44_" localSheetId="9">#REF!</definedName>
    <definedName name="SH44_" localSheetId="6">#REF!</definedName>
    <definedName name="SH44_" localSheetId="8">#REF!</definedName>
    <definedName name="SH44_">#REF!</definedName>
    <definedName name="sh44__" localSheetId="9">#REF!</definedName>
    <definedName name="sh44__" localSheetId="6">#REF!</definedName>
    <definedName name="sh44__" localSheetId="8">#REF!</definedName>
    <definedName name="sh44__">#REF!</definedName>
    <definedName name="SH44_C" localSheetId="9">#REF!</definedName>
    <definedName name="SH44_C" localSheetId="6">#REF!</definedName>
    <definedName name="SH44_C" localSheetId="8">#REF!</definedName>
    <definedName name="SH44_C">#REF!</definedName>
    <definedName name="SH44_COMP" localSheetId="9">#REF!</definedName>
    <definedName name="SH44_COMP" localSheetId="6">#REF!</definedName>
    <definedName name="SH44_COMP" localSheetId="8">#REF!</definedName>
    <definedName name="SH44_COMP">#REF!</definedName>
    <definedName name="SH45_" localSheetId="9">#REF!</definedName>
    <definedName name="SH45_" localSheetId="6">#REF!</definedName>
    <definedName name="SH45_" localSheetId="8">#REF!</definedName>
    <definedName name="SH45_">#REF!</definedName>
    <definedName name="sh45__" localSheetId="9">#REF!</definedName>
    <definedName name="sh45__" localSheetId="6">#REF!</definedName>
    <definedName name="sh45__" localSheetId="8">#REF!</definedName>
    <definedName name="sh45__">#REF!</definedName>
    <definedName name="SH45_C" localSheetId="9">#REF!</definedName>
    <definedName name="SH45_C" localSheetId="6">#REF!</definedName>
    <definedName name="SH45_C" localSheetId="8">#REF!</definedName>
    <definedName name="SH45_C">#REF!</definedName>
    <definedName name="SH45_COMP" localSheetId="9">#REF!</definedName>
    <definedName name="SH45_COMP" localSheetId="6">#REF!</definedName>
    <definedName name="SH45_COMP" localSheetId="8">#REF!</definedName>
    <definedName name="SH45_COMP">#REF!</definedName>
    <definedName name="SH46_" localSheetId="9">#REF!</definedName>
    <definedName name="SH46_" localSheetId="6">#REF!</definedName>
    <definedName name="SH46_" localSheetId="8">#REF!</definedName>
    <definedName name="SH46_">#REF!</definedName>
    <definedName name="sh46__" localSheetId="9">#REF!</definedName>
    <definedName name="sh46__" localSheetId="6">#REF!</definedName>
    <definedName name="sh46__" localSheetId="8">#REF!</definedName>
    <definedName name="sh46__">#REF!</definedName>
    <definedName name="SH46_C" localSheetId="9">#REF!</definedName>
    <definedName name="SH46_C" localSheetId="6">#REF!</definedName>
    <definedName name="SH46_C" localSheetId="8">#REF!</definedName>
    <definedName name="SH46_C">#REF!</definedName>
    <definedName name="SH46_COMP" localSheetId="9">#REF!</definedName>
    <definedName name="SH46_COMP" localSheetId="6">#REF!</definedName>
    <definedName name="SH46_COMP" localSheetId="8">#REF!</definedName>
    <definedName name="SH46_COMP">#REF!</definedName>
    <definedName name="SH47_" localSheetId="9">#REF!</definedName>
    <definedName name="SH47_" localSheetId="6">#REF!</definedName>
    <definedName name="SH47_" localSheetId="8">#REF!</definedName>
    <definedName name="SH47_">#REF!</definedName>
    <definedName name="sh47__" localSheetId="9">#REF!</definedName>
    <definedName name="sh47__" localSheetId="6">#REF!</definedName>
    <definedName name="sh47__" localSheetId="8">#REF!</definedName>
    <definedName name="sh47__">#REF!</definedName>
    <definedName name="SH47_C" localSheetId="9">#REF!</definedName>
    <definedName name="SH47_C" localSheetId="6">#REF!</definedName>
    <definedName name="SH47_C" localSheetId="8">#REF!</definedName>
    <definedName name="SH47_C">#REF!</definedName>
    <definedName name="SH47_COMP" localSheetId="9">#REF!</definedName>
    <definedName name="SH47_COMP" localSheetId="6">#REF!</definedName>
    <definedName name="SH47_COMP" localSheetId="8">#REF!</definedName>
    <definedName name="SH47_COMP">#REF!</definedName>
    <definedName name="SH48_" localSheetId="9">#REF!</definedName>
    <definedName name="SH48_" localSheetId="6">#REF!</definedName>
    <definedName name="SH48_" localSheetId="8">#REF!</definedName>
    <definedName name="SH48_">#REF!</definedName>
    <definedName name="sh48__" localSheetId="9">#REF!</definedName>
    <definedName name="sh48__" localSheetId="6">#REF!</definedName>
    <definedName name="sh48__" localSheetId="8">#REF!</definedName>
    <definedName name="sh48__">#REF!</definedName>
    <definedName name="SH48_C" localSheetId="9">#REF!</definedName>
    <definedName name="SH48_C" localSheetId="6">#REF!</definedName>
    <definedName name="SH48_C" localSheetId="8">#REF!</definedName>
    <definedName name="SH48_C">#REF!</definedName>
    <definedName name="SH48_COMP" localSheetId="9">#REF!</definedName>
    <definedName name="SH48_COMP" localSheetId="6">#REF!</definedName>
    <definedName name="SH48_COMP" localSheetId="8">#REF!</definedName>
    <definedName name="SH48_COMP">#REF!</definedName>
    <definedName name="SH49_" localSheetId="9">#REF!</definedName>
    <definedName name="SH49_" localSheetId="6">#REF!</definedName>
    <definedName name="SH49_" localSheetId="8">#REF!</definedName>
    <definedName name="SH49_">#REF!</definedName>
    <definedName name="sh49__" localSheetId="9">#REF!</definedName>
    <definedName name="sh49__" localSheetId="6">#REF!</definedName>
    <definedName name="sh49__" localSheetId="8">#REF!</definedName>
    <definedName name="sh49__">#REF!</definedName>
    <definedName name="SH49_C" localSheetId="9">#REF!</definedName>
    <definedName name="SH49_C" localSheetId="6">#REF!</definedName>
    <definedName name="SH49_C" localSheetId="8">#REF!</definedName>
    <definedName name="SH49_C">#REF!</definedName>
    <definedName name="SH49_COMP" localSheetId="9">#REF!</definedName>
    <definedName name="SH49_COMP" localSheetId="6">#REF!</definedName>
    <definedName name="SH49_COMP" localSheetId="8">#REF!</definedName>
    <definedName name="SH49_COMP">#REF!</definedName>
    <definedName name="SH50_" localSheetId="9">#REF!</definedName>
    <definedName name="SH50_" localSheetId="6">#REF!</definedName>
    <definedName name="SH50_" localSheetId="8">#REF!</definedName>
    <definedName name="SH50_">#REF!</definedName>
    <definedName name="sh50__" localSheetId="9">#REF!</definedName>
    <definedName name="sh50__" localSheetId="6">#REF!</definedName>
    <definedName name="sh50__" localSheetId="8">#REF!</definedName>
    <definedName name="sh50__">#REF!</definedName>
    <definedName name="SH50_C" localSheetId="9">#REF!</definedName>
    <definedName name="SH50_C" localSheetId="6">#REF!</definedName>
    <definedName name="SH50_C" localSheetId="8">#REF!</definedName>
    <definedName name="SH50_C">#REF!</definedName>
    <definedName name="SH50_COMP" localSheetId="9">#REF!</definedName>
    <definedName name="SH50_COMP" localSheetId="6">#REF!</definedName>
    <definedName name="SH50_COMP" localSheetId="8">#REF!</definedName>
    <definedName name="SH50_COMP">#REF!</definedName>
    <definedName name="SH51_" localSheetId="9">#REF!</definedName>
    <definedName name="SH51_" localSheetId="6">#REF!</definedName>
    <definedName name="SH51_" localSheetId="8">#REF!</definedName>
    <definedName name="SH51_">#REF!</definedName>
    <definedName name="sh51__" localSheetId="9">#REF!</definedName>
    <definedName name="sh51__" localSheetId="6">#REF!</definedName>
    <definedName name="sh51__" localSheetId="8">#REF!</definedName>
    <definedName name="sh51__">#REF!</definedName>
    <definedName name="SH51_C" localSheetId="9">#REF!</definedName>
    <definedName name="SH51_C" localSheetId="6">#REF!</definedName>
    <definedName name="SH51_C" localSheetId="8">#REF!</definedName>
    <definedName name="SH51_C">#REF!</definedName>
    <definedName name="SH51_COMP" localSheetId="9">#REF!</definedName>
    <definedName name="SH51_COMP" localSheetId="6">#REF!</definedName>
    <definedName name="SH51_COMP" localSheetId="8">#REF!</definedName>
    <definedName name="SH51_COMP">#REF!</definedName>
    <definedName name="SH52_" localSheetId="9">#REF!</definedName>
    <definedName name="SH52_" localSheetId="6">#REF!</definedName>
    <definedName name="SH52_" localSheetId="8">#REF!</definedName>
    <definedName name="SH52_">#REF!</definedName>
    <definedName name="sh52__" localSheetId="9">#REF!</definedName>
    <definedName name="sh52__" localSheetId="6">#REF!</definedName>
    <definedName name="sh52__" localSheetId="8">#REF!</definedName>
    <definedName name="sh52__">#REF!</definedName>
    <definedName name="SH52_C" localSheetId="9">#REF!</definedName>
    <definedName name="SH52_C" localSheetId="6">#REF!</definedName>
    <definedName name="SH52_C" localSheetId="8">#REF!</definedName>
    <definedName name="SH52_C">#REF!</definedName>
    <definedName name="SH52_COMP" localSheetId="9">#REF!</definedName>
    <definedName name="SH52_COMP" localSheetId="6">#REF!</definedName>
    <definedName name="SH52_COMP" localSheetId="8">#REF!</definedName>
    <definedName name="SH52_COMP">#REF!</definedName>
    <definedName name="SH53_" localSheetId="9">#REF!</definedName>
    <definedName name="SH53_" localSheetId="6">#REF!</definedName>
    <definedName name="SH53_" localSheetId="8">#REF!</definedName>
    <definedName name="SH53_">#REF!</definedName>
    <definedName name="sh53__" localSheetId="9">#REF!</definedName>
    <definedName name="sh53__" localSheetId="6">#REF!</definedName>
    <definedName name="sh53__" localSheetId="8">#REF!</definedName>
    <definedName name="sh53__">#REF!</definedName>
    <definedName name="SH53_C" localSheetId="9">#REF!</definedName>
    <definedName name="SH53_C" localSheetId="6">#REF!</definedName>
    <definedName name="SH53_C" localSheetId="8">#REF!</definedName>
    <definedName name="SH53_C">#REF!</definedName>
    <definedName name="SH53_COMP" localSheetId="9">#REF!</definedName>
    <definedName name="SH53_COMP" localSheetId="6">#REF!</definedName>
    <definedName name="SH53_COMP" localSheetId="8">#REF!</definedName>
    <definedName name="SH53_COMP">#REF!</definedName>
    <definedName name="SH54_" localSheetId="9">#REF!</definedName>
    <definedName name="SH54_" localSheetId="6">#REF!</definedName>
    <definedName name="SH54_" localSheetId="8">#REF!</definedName>
    <definedName name="SH54_">#REF!</definedName>
    <definedName name="sh54__" localSheetId="9">#REF!</definedName>
    <definedName name="sh54__" localSheetId="6">#REF!</definedName>
    <definedName name="sh54__" localSheetId="8">#REF!</definedName>
    <definedName name="sh54__">#REF!</definedName>
    <definedName name="SH54_C" localSheetId="9">#REF!</definedName>
    <definedName name="SH54_C" localSheetId="6">#REF!</definedName>
    <definedName name="SH54_C" localSheetId="8">#REF!</definedName>
    <definedName name="SH54_C">#REF!</definedName>
    <definedName name="SH54_COMP" localSheetId="9">#REF!</definedName>
    <definedName name="SH54_COMP" localSheetId="6">#REF!</definedName>
    <definedName name="SH54_COMP" localSheetId="8">#REF!</definedName>
    <definedName name="SH54_COMP">#REF!</definedName>
    <definedName name="SH55_" localSheetId="9">#REF!</definedName>
    <definedName name="SH55_" localSheetId="6">#REF!</definedName>
    <definedName name="SH55_" localSheetId="8">#REF!</definedName>
    <definedName name="SH55_">#REF!</definedName>
    <definedName name="sh55__" localSheetId="9">#REF!</definedName>
    <definedName name="sh55__" localSheetId="6">#REF!</definedName>
    <definedName name="sh55__" localSheetId="8">#REF!</definedName>
    <definedName name="sh55__">#REF!</definedName>
    <definedName name="SH55_C" localSheetId="9">#REF!</definedName>
    <definedName name="SH55_C" localSheetId="6">#REF!</definedName>
    <definedName name="SH55_C" localSheetId="8">#REF!</definedName>
    <definedName name="SH55_C">#REF!</definedName>
    <definedName name="SH55_COMP" localSheetId="9">#REF!</definedName>
    <definedName name="SH55_COMP" localSheetId="6">#REF!</definedName>
    <definedName name="SH55_COMP" localSheetId="8">#REF!</definedName>
    <definedName name="SH55_COMP">#REF!</definedName>
    <definedName name="SH56_" localSheetId="9">#REF!</definedName>
    <definedName name="SH56_" localSheetId="6">#REF!</definedName>
    <definedName name="SH56_" localSheetId="8">#REF!</definedName>
    <definedName name="SH56_">#REF!</definedName>
    <definedName name="sh56__" localSheetId="9">#REF!</definedName>
    <definedName name="sh56__" localSheetId="6">#REF!</definedName>
    <definedName name="sh56__" localSheetId="8">#REF!</definedName>
    <definedName name="sh56__">#REF!</definedName>
    <definedName name="SH56_C" localSheetId="9">#REF!</definedName>
    <definedName name="SH56_C" localSheetId="6">#REF!</definedName>
    <definedName name="SH56_C" localSheetId="8">#REF!</definedName>
    <definedName name="SH56_C">#REF!</definedName>
    <definedName name="SH56_COMP" localSheetId="9">#REF!</definedName>
    <definedName name="SH56_COMP" localSheetId="6">#REF!</definedName>
    <definedName name="SH56_COMP" localSheetId="8">#REF!</definedName>
    <definedName name="SH56_COMP">#REF!</definedName>
    <definedName name="SH57_" localSheetId="9">#REF!</definedName>
    <definedName name="SH57_" localSheetId="6">#REF!</definedName>
    <definedName name="SH57_" localSheetId="8">#REF!</definedName>
    <definedName name="SH57_">#REF!</definedName>
    <definedName name="sh57__" localSheetId="9">#REF!</definedName>
    <definedName name="sh57__" localSheetId="6">#REF!</definedName>
    <definedName name="sh57__" localSheetId="8">#REF!</definedName>
    <definedName name="sh57__">#REF!</definedName>
    <definedName name="SH57_C" localSheetId="9">#REF!</definedName>
    <definedName name="SH57_C" localSheetId="6">#REF!</definedName>
    <definedName name="SH57_C" localSheetId="8">#REF!</definedName>
    <definedName name="SH57_C">#REF!</definedName>
    <definedName name="SH57_COMP" localSheetId="9">#REF!</definedName>
    <definedName name="SH57_COMP" localSheetId="6">#REF!</definedName>
    <definedName name="SH57_COMP" localSheetId="8">#REF!</definedName>
    <definedName name="SH57_COMP">#REF!</definedName>
    <definedName name="SH58_" localSheetId="9">#REF!</definedName>
    <definedName name="SH58_" localSheetId="6">#REF!</definedName>
    <definedName name="SH58_" localSheetId="8">#REF!</definedName>
    <definedName name="SH58_">#REF!</definedName>
    <definedName name="sh58__" localSheetId="9">#REF!</definedName>
    <definedName name="sh58__" localSheetId="6">#REF!</definedName>
    <definedName name="sh58__" localSheetId="8">#REF!</definedName>
    <definedName name="sh58__">#REF!</definedName>
    <definedName name="SH58_C" localSheetId="9">#REF!</definedName>
    <definedName name="SH58_C" localSheetId="6">#REF!</definedName>
    <definedName name="SH58_C" localSheetId="8">#REF!</definedName>
    <definedName name="SH58_C">#REF!</definedName>
    <definedName name="SH58_comp" localSheetId="9">#REF!</definedName>
    <definedName name="SH58_comp" localSheetId="6">#REF!</definedName>
    <definedName name="SH58_comp" localSheetId="8">#REF!</definedName>
    <definedName name="SH58_comp">#REF!</definedName>
    <definedName name="SH59_" localSheetId="9">#REF!</definedName>
    <definedName name="SH59_" localSheetId="6">#REF!</definedName>
    <definedName name="SH59_" localSheetId="8">#REF!</definedName>
    <definedName name="SH59_">#REF!</definedName>
    <definedName name="sh59__" localSheetId="9">#REF!</definedName>
    <definedName name="sh59__" localSheetId="6">#REF!</definedName>
    <definedName name="sh59__" localSheetId="8">#REF!</definedName>
    <definedName name="sh59__">#REF!</definedName>
    <definedName name="SH59_C" localSheetId="9">#REF!</definedName>
    <definedName name="SH59_C" localSheetId="6">#REF!</definedName>
    <definedName name="SH59_C" localSheetId="8">#REF!</definedName>
    <definedName name="SH59_C">#REF!</definedName>
    <definedName name="SH59_COMP" localSheetId="9">#REF!</definedName>
    <definedName name="SH59_COMP" localSheetId="6">#REF!</definedName>
    <definedName name="SH59_COMP" localSheetId="8">#REF!</definedName>
    <definedName name="SH59_COMP">#REF!</definedName>
    <definedName name="SH60_" localSheetId="9">#REF!</definedName>
    <definedName name="SH60_" localSheetId="6">#REF!</definedName>
    <definedName name="SH60_" localSheetId="8">#REF!</definedName>
    <definedName name="SH60_">#REF!</definedName>
    <definedName name="sh60__" localSheetId="9">#REF!</definedName>
    <definedName name="sh60__" localSheetId="6">#REF!</definedName>
    <definedName name="sh60__" localSheetId="8">#REF!</definedName>
    <definedName name="sh60__">#REF!</definedName>
    <definedName name="SH60_C" localSheetId="9">#REF!</definedName>
    <definedName name="SH60_C" localSheetId="6">#REF!</definedName>
    <definedName name="SH60_C" localSheetId="8">#REF!</definedName>
    <definedName name="SH60_C">#REF!</definedName>
    <definedName name="SH60_COMP" localSheetId="9">#REF!</definedName>
    <definedName name="SH60_COMP" localSheetId="6">#REF!</definedName>
    <definedName name="SH60_COMP" localSheetId="8">#REF!</definedName>
    <definedName name="SH60_COMP">#REF!</definedName>
    <definedName name="SH61_" localSheetId="9">#REF!</definedName>
    <definedName name="SH61_" localSheetId="6">#REF!</definedName>
    <definedName name="SH61_" localSheetId="8">#REF!</definedName>
    <definedName name="SH61_">#REF!</definedName>
    <definedName name="sh61__" localSheetId="9">#REF!</definedName>
    <definedName name="sh61__" localSheetId="6">#REF!</definedName>
    <definedName name="sh61__" localSheetId="8">#REF!</definedName>
    <definedName name="sh61__">#REF!</definedName>
    <definedName name="SH61_C" localSheetId="9">#REF!</definedName>
    <definedName name="SH61_C" localSheetId="6">#REF!</definedName>
    <definedName name="SH61_C" localSheetId="8">#REF!</definedName>
    <definedName name="SH61_C">#REF!</definedName>
    <definedName name="SH61_COMP" localSheetId="9">#REF!</definedName>
    <definedName name="SH61_COMP" localSheetId="6">#REF!</definedName>
    <definedName name="SH61_COMP" localSheetId="8">#REF!</definedName>
    <definedName name="SH61_COMP">#REF!</definedName>
    <definedName name="SH62_" localSheetId="9">#REF!</definedName>
    <definedName name="SH62_" localSheetId="6">#REF!</definedName>
    <definedName name="SH62_" localSheetId="8">#REF!</definedName>
    <definedName name="SH62_">#REF!</definedName>
    <definedName name="sh62__" localSheetId="9">#REF!</definedName>
    <definedName name="sh62__" localSheetId="6">#REF!</definedName>
    <definedName name="sh62__" localSheetId="8">#REF!</definedName>
    <definedName name="sh62__">#REF!</definedName>
    <definedName name="SH62_C" localSheetId="9">#REF!</definedName>
    <definedName name="SH62_C" localSheetId="6">#REF!</definedName>
    <definedName name="SH62_C" localSheetId="8">#REF!</definedName>
    <definedName name="SH62_C">#REF!</definedName>
    <definedName name="SH62_COMP" localSheetId="9">#REF!</definedName>
    <definedName name="SH62_COMP" localSheetId="6">#REF!</definedName>
    <definedName name="SH62_COMP" localSheetId="8">#REF!</definedName>
    <definedName name="SH62_COMP">#REF!</definedName>
    <definedName name="SH63_" localSheetId="9">#REF!</definedName>
    <definedName name="SH63_" localSheetId="6">#REF!</definedName>
    <definedName name="SH63_" localSheetId="8">#REF!</definedName>
    <definedName name="SH63_">#REF!</definedName>
    <definedName name="sh63__" localSheetId="9">#REF!</definedName>
    <definedName name="sh63__" localSheetId="6">#REF!</definedName>
    <definedName name="sh63__" localSheetId="8">#REF!</definedName>
    <definedName name="sh63__">#REF!</definedName>
    <definedName name="SH63_C" localSheetId="9">#REF!</definedName>
    <definedName name="SH63_C" localSheetId="6">#REF!</definedName>
    <definedName name="SH63_C" localSheetId="8">#REF!</definedName>
    <definedName name="SH63_C">#REF!</definedName>
    <definedName name="SH63_COMP" localSheetId="9">#REF!</definedName>
    <definedName name="SH63_COMP" localSheetId="6">#REF!</definedName>
    <definedName name="SH63_COMP" localSheetId="8">#REF!</definedName>
    <definedName name="SH63_COMP">#REF!</definedName>
    <definedName name="SH64_" localSheetId="9">#REF!</definedName>
    <definedName name="SH64_" localSheetId="6">#REF!</definedName>
    <definedName name="SH64_" localSheetId="8">#REF!</definedName>
    <definedName name="SH64_">#REF!</definedName>
    <definedName name="sh64__" localSheetId="9">#REF!</definedName>
    <definedName name="sh64__" localSheetId="6">#REF!</definedName>
    <definedName name="sh64__" localSheetId="8">#REF!</definedName>
    <definedName name="sh64__">#REF!</definedName>
    <definedName name="SH64_C" localSheetId="9">#REF!</definedName>
    <definedName name="SH64_C" localSheetId="6">#REF!</definedName>
    <definedName name="SH64_C" localSheetId="8">#REF!</definedName>
    <definedName name="SH64_C">#REF!</definedName>
    <definedName name="SH64_COMP" localSheetId="9">#REF!</definedName>
    <definedName name="SH64_COMP" localSheetId="6">#REF!</definedName>
    <definedName name="SH64_COMP" localSheetId="8">#REF!</definedName>
    <definedName name="SH64_COMP">#REF!</definedName>
    <definedName name="SH65_" localSheetId="9">#REF!</definedName>
    <definedName name="SH65_" localSheetId="6">#REF!</definedName>
    <definedName name="SH65_" localSheetId="8">#REF!</definedName>
    <definedName name="SH65_">#REF!</definedName>
    <definedName name="sh65__" localSheetId="9">#REF!</definedName>
    <definedName name="sh65__" localSheetId="6">#REF!</definedName>
    <definedName name="sh65__" localSheetId="8">#REF!</definedName>
    <definedName name="sh65__">#REF!</definedName>
    <definedName name="SH65_C" localSheetId="9">#REF!</definedName>
    <definedName name="SH65_C" localSheetId="6">#REF!</definedName>
    <definedName name="SH65_C" localSheetId="8">#REF!</definedName>
    <definedName name="SH65_C">#REF!</definedName>
    <definedName name="SH65_COMP" localSheetId="9">#REF!</definedName>
    <definedName name="SH65_COMP" localSheetId="6">#REF!</definedName>
    <definedName name="SH65_COMP" localSheetId="8">#REF!</definedName>
    <definedName name="SH65_COMP">#REF!</definedName>
    <definedName name="SH66_" localSheetId="9">#REF!</definedName>
    <definedName name="SH66_" localSheetId="6">#REF!</definedName>
    <definedName name="SH66_" localSheetId="8">#REF!</definedName>
    <definedName name="SH66_">#REF!</definedName>
    <definedName name="sh66__" localSheetId="9">#REF!</definedName>
    <definedName name="sh66__" localSheetId="6">#REF!</definedName>
    <definedName name="sh66__" localSheetId="8">#REF!</definedName>
    <definedName name="sh66__">#REF!</definedName>
    <definedName name="SH66_C" localSheetId="9">#REF!</definedName>
    <definedName name="SH66_C" localSheetId="6">#REF!</definedName>
    <definedName name="SH66_C" localSheetId="8">#REF!</definedName>
    <definedName name="SH66_C">#REF!</definedName>
    <definedName name="SH66_COMP" localSheetId="9">#REF!</definedName>
    <definedName name="SH66_COMP" localSheetId="6">#REF!</definedName>
    <definedName name="SH66_COMP" localSheetId="8">#REF!</definedName>
    <definedName name="SH66_COMP">#REF!</definedName>
    <definedName name="SH67_" localSheetId="9">#REF!</definedName>
    <definedName name="SH67_" localSheetId="6">#REF!</definedName>
    <definedName name="SH67_" localSheetId="8">#REF!</definedName>
    <definedName name="SH67_">#REF!</definedName>
    <definedName name="sh67__" localSheetId="9">#REF!</definedName>
    <definedName name="sh67__" localSheetId="6">#REF!</definedName>
    <definedName name="sh67__" localSheetId="8">#REF!</definedName>
    <definedName name="sh67__">#REF!</definedName>
    <definedName name="SH67_C" localSheetId="9">#REF!</definedName>
    <definedName name="SH67_C" localSheetId="6">#REF!</definedName>
    <definedName name="SH67_C" localSheetId="8">#REF!</definedName>
    <definedName name="SH67_C">#REF!</definedName>
    <definedName name="SH67_comp" localSheetId="9">#REF!</definedName>
    <definedName name="SH67_comp" localSheetId="6">#REF!</definedName>
    <definedName name="SH67_comp" localSheetId="8">#REF!</definedName>
    <definedName name="SH67_comp">#REF!</definedName>
    <definedName name="SH68_" localSheetId="9">#REF!</definedName>
    <definedName name="SH68_" localSheetId="6">#REF!</definedName>
    <definedName name="SH68_" localSheetId="8">#REF!</definedName>
    <definedName name="SH68_">#REF!</definedName>
    <definedName name="sh68__" localSheetId="9">#REF!</definedName>
    <definedName name="sh68__" localSheetId="6">#REF!</definedName>
    <definedName name="sh68__" localSheetId="8">#REF!</definedName>
    <definedName name="sh68__">#REF!</definedName>
    <definedName name="SH68_C" localSheetId="9">#REF!</definedName>
    <definedName name="SH68_C" localSheetId="6">#REF!</definedName>
    <definedName name="SH68_C" localSheetId="8">#REF!</definedName>
    <definedName name="SH68_C">#REF!</definedName>
    <definedName name="SH68_COMP" localSheetId="9">#REF!</definedName>
    <definedName name="SH68_COMP" localSheetId="6">#REF!</definedName>
    <definedName name="SH68_COMP" localSheetId="8">#REF!</definedName>
    <definedName name="SH68_COMP">#REF!</definedName>
    <definedName name="SH69_" localSheetId="9">#REF!</definedName>
    <definedName name="SH69_" localSheetId="6">#REF!</definedName>
    <definedName name="SH69_" localSheetId="8">#REF!</definedName>
    <definedName name="SH69_">#REF!</definedName>
    <definedName name="sh69__" localSheetId="9">#REF!</definedName>
    <definedName name="sh69__" localSheetId="6">#REF!</definedName>
    <definedName name="sh69__" localSheetId="8">#REF!</definedName>
    <definedName name="sh69__">#REF!</definedName>
    <definedName name="SH69_C" localSheetId="9">#REF!</definedName>
    <definedName name="SH69_C" localSheetId="6">#REF!</definedName>
    <definedName name="SH69_C" localSheetId="8">#REF!</definedName>
    <definedName name="SH69_C">#REF!</definedName>
    <definedName name="SH69_COMP" localSheetId="9">#REF!</definedName>
    <definedName name="SH69_COMP" localSheetId="6">#REF!</definedName>
    <definedName name="SH69_COMP" localSheetId="8">#REF!</definedName>
    <definedName name="SH69_COMP">#REF!</definedName>
    <definedName name="SH70_" localSheetId="9">#REF!</definedName>
    <definedName name="SH70_" localSheetId="6">#REF!</definedName>
    <definedName name="SH70_" localSheetId="8">#REF!</definedName>
    <definedName name="SH70_">#REF!</definedName>
    <definedName name="sh70__" localSheetId="9">#REF!</definedName>
    <definedName name="sh70__" localSheetId="6">#REF!</definedName>
    <definedName name="sh70__" localSheetId="8">#REF!</definedName>
    <definedName name="sh70__">#REF!</definedName>
    <definedName name="SH70_C" localSheetId="9">#REF!</definedName>
    <definedName name="SH70_C" localSheetId="6">#REF!</definedName>
    <definedName name="SH70_C" localSheetId="8">#REF!</definedName>
    <definedName name="SH70_C">#REF!</definedName>
    <definedName name="SH70_COMP" localSheetId="9">#REF!</definedName>
    <definedName name="SH70_COMP" localSheetId="6">#REF!</definedName>
    <definedName name="SH70_COMP" localSheetId="8">#REF!</definedName>
    <definedName name="SH70_COMP">#REF!</definedName>
    <definedName name="SH71_" localSheetId="9">#REF!</definedName>
    <definedName name="SH71_" localSheetId="6">#REF!</definedName>
    <definedName name="SH71_" localSheetId="8">#REF!</definedName>
    <definedName name="SH71_">#REF!</definedName>
    <definedName name="sh71__" localSheetId="9">#REF!</definedName>
    <definedName name="sh71__" localSheetId="6">#REF!</definedName>
    <definedName name="sh71__" localSheetId="8">#REF!</definedName>
    <definedName name="sh71__">#REF!</definedName>
    <definedName name="SH71_C" localSheetId="9">#REF!</definedName>
    <definedName name="SH71_C" localSheetId="6">#REF!</definedName>
    <definedName name="SH71_C" localSheetId="8">#REF!</definedName>
    <definedName name="SH71_C">#REF!</definedName>
    <definedName name="SH71_COMP" localSheetId="9">#REF!</definedName>
    <definedName name="SH71_COMP" localSheetId="6">#REF!</definedName>
    <definedName name="SH71_COMP" localSheetId="8">#REF!</definedName>
    <definedName name="SH71_COMP">#REF!</definedName>
    <definedName name="SH72_" localSheetId="9">#REF!</definedName>
    <definedName name="SH72_" localSheetId="6">#REF!</definedName>
    <definedName name="SH72_" localSheetId="8">#REF!</definedName>
    <definedName name="SH72_">#REF!</definedName>
    <definedName name="sh72__" localSheetId="9">#REF!</definedName>
    <definedName name="sh72__" localSheetId="6">#REF!</definedName>
    <definedName name="sh72__" localSheetId="8">#REF!</definedName>
    <definedName name="sh72__">#REF!</definedName>
    <definedName name="SH72_C" localSheetId="9">#REF!</definedName>
    <definedName name="SH72_C" localSheetId="6">#REF!</definedName>
    <definedName name="SH72_C" localSheetId="8">#REF!</definedName>
    <definedName name="SH72_C">#REF!</definedName>
    <definedName name="SH72_COMP" localSheetId="9">#REF!</definedName>
    <definedName name="SH72_COMP" localSheetId="6">#REF!</definedName>
    <definedName name="SH72_COMP" localSheetId="8">#REF!</definedName>
    <definedName name="SH72_COMP">#REF!</definedName>
    <definedName name="SH73_" localSheetId="9">#REF!</definedName>
    <definedName name="SH73_" localSheetId="6">#REF!</definedName>
    <definedName name="SH73_" localSheetId="8">#REF!</definedName>
    <definedName name="SH73_">#REF!</definedName>
    <definedName name="sh73__" localSheetId="9">#REF!</definedName>
    <definedName name="sh73__" localSheetId="6">#REF!</definedName>
    <definedName name="sh73__" localSheetId="8">#REF!</definedName>
    <definedName name="sh73__">#REF!</definedName>
    <definedName name="SH73_C" localSheetId="9">#REF!</definedName>
    <definedName name="SH73_C" localSheetId="6">#REF!</definedName>
    <definedName name="SH73_C" localSheetId="8">#REF!</definedName>
    <definedName name="SH73_C">#REF!</definedName>
    <definedName name="SH73_COMP" localSheetId="9">#REF!</definedName>
    <definedName name="SH73_COMP" localSheetId="6">#REF!</definedName>
    <definedName name="SH73_COMP" localSheetId="8">#REF!</definedName>
    <definedName name="SH73_COMP">#REF!</definedName>
    <definedName name="SH74_" localSheetId="9">#REF!</definedName>
    <definedName name="SH74_" localSheetId="6">#REF!</definedName>
    <definedName name="SH74_" localSheetId="8">#REF!</definedName>
    <definedName name="SH74_">#REF!</definedName>
    <definedName name="sh74__" localSheetId="9">#REF!</definedName>
    <definedName name="sh74__" localSheetId="6">#REF!</definedName>
    <definedName name="sh74__" localSheetId="8">#REF!</definedName>
    <definedName name="sh74__">#REF!</definedName>
    <definedName name="SH74_C" localSheetId="9">#REF!</definedName>
    <definedName name="SH74_C" localSheetId="6">#REF!</definedName>
    <definedName name="SH74_C" localSheetId="8">#REF!</definedName>
    <definedName name="SH74_C">#REF!</definedName>
    <definedName name="SH74_COMP" localSheetId="9">#REF!</definedName>
    <definedName name="SH74_COMP" localSheetId="6">#REF!</definedName>
    <definedName name="SH74_COMP" localSheetId="8">#REF!</definedName>
    <definedName name="SH74_COMP">#REF!</definedName>
    <definedName name="SH75_" localSheetId="9">#REF!</definedName>
    <definedName name="SH75_" localSheetId="6">#REF!</definedName>
    <definedName name="SH75_" localSheetId="8">#REF!</definedName>
    <definedName name="SH75_">#REF!</definedName>
    <definedName name="sh75__" localSheetId="9">#REF!</definedName>
    <definedName name="sh75__" localSheetId="6">#REF!</definedName>
    <definedName name="sh75__" localSheetId="8">#REF!</definedName>
    <definedName name="sh75__">#REF!</definedName>
    <definedName name="SH75_C" localSheetId="9">#REF!</definedName>
    <definedName name="SH75_C" localSheetId="6">#REF!</definedName>
    <definedName name="SH75_C" localSheetId="8">#REF!</definedName>
    <definedName name="SH75_C">#REF!</definedName>
    <definedName name="SH75_COMP" localSheetId="9">#REF!</definedName>
    <definedName name="SH75_COMP" localSheetId="6">#REF!</definedName>
    <definedName name="SH75_COMP" localSheetId="8">#REF!</definedName>
    <definedName name="SH75_COMP">#REF!</definedName>
    <definedName name="SH76_" localSheetId="9">#REF!</definedName>
    <definedName name="SH76_" localSheetId="6">#REF!</definedName>
    <definedName name="SH76_" localSheetId="8">#REF!</definedName>
    <definedName name="SH76_">#REF!</definedName>
    <definedName name="sh76__" localSheetId="9">#REF!</definedName>
    <definedName name="sh76__" localSheetId="6">#REF!</definedName>
    <definedName name="sh76__" localSheetId="8">#REF!</definedName>
    <definedName name="sh76__">#REF!</definedName>
    <definedName name="SH76_C" localSheetId="9">#REF!</definedName>
    <definedName name="SH76_C" localSheetId="6">#REF!</definedName>
    <definedName name="SH76_C" localSheetId="8">#REF!</definedName>
    <definedName name="SH76_C">#REF!</definedName>
    <definedName name="SH76_COMP" localSheetId="9">#REF!</definedName>
    <definedName name="SH76_COMP" localSheetId="6">#REF!</definedName>
    <definedName name="SH76_COMP" localSheetId="8">#REF!</definedName>
    <definedName name="SH76_COMP">#REF!</definedName>
    <definedName name="SH77_" localSheetId="9">#REF!</definedName>
    <definedName name="SH77_" localSheetId="6">#REF!</definedName>
    <definedName name="SH77_" localSheetId="8">#REF!</definedName>
    <definedName name="SH77_">#REF!</definedName>
    <definedName name="sh77__" localSheetId="9">#REF!</definedName>
    <definedName name="sh77__" localSheetId="6">#REF!</definedName>
    <definedName name="sh77__" localSheetId="8">#REF!</definedName>
    <definedName name="sh77__">#REF!</definedName>
    <definedName name="SH77_C" localSheetId="9">#REF!</definedName>
    <definedName name="SH77_C" localSheetId="6">#REF!</definedName>
    <definedName name="SH77_C" localSheetId="8">#REF!</definedName>
    <definedName name="SH77_C">#REF!</definedName>
    <definedName name="SH77_COMP" localSheetId="9">#REF!</definedName>
    <definedName name="SH77_COMP" localSheetId="6">#REF!</definedName>
    <definedName name="SH77_COMP" localSheetId="8">#REF!</definedName>
    <definedName name="SH77_COMP">#REF!</definedName>
    <definedName name="SH78_" localSheetId="9">#REF!</definedName>
    <definedName name="SH78_" localSheetId="6">#REF!</definedName>
    <definedName name="SH78_" localSheetId="8">#REF!</definedName>
    <definedName name="SH78_">#REF!</definedName>
    <definedName name="sh78__" localSheetId="9">#REF!</definedName>
    <definedName name="sh78__" localSheetId="6">#REF!</definedName>
    <definedName name="sh78__" localSheetId="8">#REF!</definedName>
    <definedName name="sh78__">#REF!</definedName>
    <definedName name="SH78_C" localSheetId="9">#REF!</definedName>
    <definedName name="SH78_C" localSheetId="6">#REF!</definedName>
    <definedName name="SH78_C" localSheetId="8">#REF!</definedName>
    <definedName name="SH78_C">#REF!</definedName>
    <definedName name="SH78_COMP" localSheetId="9">#REF!</definedName>
    <definedName name="SH78_COMP" localSheetId="6">#REF!</definedName>
    <definedName name="SH78_COMP" localSheetId="8">#REF!</definedName>
    <definedName name="SH78_COMP">#REF!</definedName>
    <definedName name="SH79_" localSheetId="9">#REF!</definedName>
    <definedName name="SH79_" localSheetId="6">#REF!</definedName>
    <definedName name="SH79_" localSheetId="8">#REF!</definedName>
    <definedName name="SH79_">#REF!</definedName>
    <definedName name="sh79__" localSheetId="9">#REF!</definedName>
    <definedName name="sh79__" localSheetId="6">#REF!</definedName>
    <definedName name="sh79__" localSheetId="8">#REF!</definedName>
    <definedName name="sh79__">#REF!</definedName>
    <definedName name="SH79_C" localSheetId="9">#REF!</definedName>
    <definedName name="SH79_C" localSheetId="6">#REF!</definedName>
    <definedName name="SH79_C" localSheetId="8">#REF!</definedName>
    <definedName name="SH79_C">#REF!</definedName>
    <definedName name="SH79_COMP" localSheetId="9">#REF!</definedName>
    <definedName name="SH79_COMP" localSheetId="6">#REF!</definedName>
    <definedName name="SH79_COMP" localSheetId="8">#REF!</definedName>
    <definedName name="SH79_COMP">#REF!</definedName>
    <definedName name="SH80_" localSheetId="9">#REF!</definedName>
    <definedName name="SH80_" localSheetId="6">#REF!</definedName>
    <definedName name="SH80_" localSheetId="8">#REF!</definedName>
    <definedName name="SH80_">#REF!</definedName>
    <definedName name="sh80__" localSheetId="9">#REF!</definedName>
    <definedName name="sh80__" localSheetId="6">#REF!</definedName>
    <definedName name="sh80__" localSheetId="8">#REF!</definedName>
    <definedName name="sh80__">#REF!</definedName>
    <definedName name="SH80_C" localSheetId="9">#REF!</definedName>
    <definedName name="SH80_C" localSheetId="6">#REF!</definedName>
    <definedName name="SH80_C" localSheetId="8">#REF!</definedName>
    <definedName name="SH80_C">#REF!</definedName>
    <definedName name="SH80_COMP" localSheetId="9">#REF!</definedName>
    <definedName name="SH80_COMP" localSheetId="6">#REF!</definedName>
    <definedName name="SH80_COMP" localSheetId="8">#REF!</definedName>
    <definedName name="SH80_COMP">#REF!</definedName>
    <definedName name="SH81_" localSheetId="9">#REF!</definedName>
    <definedName name="SH81_" localSheetId="6">#REF!</definedName>
    <definedName name="SH81_" localSheetId="8">#REF!</definedName>
    <definedName name="SH81_">#REF!</definedName>
    <definedName name="sh81__" localSheetId="9">#REF!</definedName>
    <definedName name="sh81__" localSheetId="6">#REF!</definedName>
    <definedName name="sh81__" localSheetId="8">#REF!</definedName>
    <definedName name="sh81__">#REF!</definedName>
    <definedName name="SH81_C" localSheetId="9">#REF!</definedName>
    <definedName name="SH81_C" localSheetId="6">#REF!</definedName>
    <definedName name="SH81_C" localSheetId="8">#REF!</definedName>
    <definedName name="SH81_C">#REF!</definedName>
    <definedName name="SH81_COMP" localSheetId="9">#REF!</definedName>
    <definedName name="SH81_COMP" localSheetId="6">#REF!</definedName>
    <definedName name="SH81_COMP" localSheetId="8">#REF!</definedName>
    <definedName name="SH81_COMP">#REF!</definedName>
    <definedName name="SH82_" localSheetId="9">#REF!</definedName>
    <definedName name="SH82_" localSheetId="6">#REF!</definedName>
    <definedName name="SH82_" localSheetId="8">#REF!</definedName>
    <definedName name="SH82_">#REF!</definedName>
    <definedName name="sh82__" localSheetId="9">#REF!</definedName>
    <definedName name="sh82__" localSheetId="6">#REF!</definedName>
    <definedName name="sh82__" localSheetId="8">#REF!</definedName>
    <definedName name="sh82__">#REF!</definedName>
    <definedName name="SH82_COMP" localSheetId="9">#REF!</definedName>
    <definedName name="SH82_COMP" localSheetId="6">#REF!</definedName>
    <definedName name="SH82_COMP" localSheetId="8">#REF!</definedName>
    <definedName name="SH82_COMP">#REF!</definedName>
    <definedName name="SH83_" localSheetId="9">#REF!</definedName>
    <definedName name="SH83_" localSheetId="6">#REF!</definedName>
    <definedName name="SH83_" localSheetId="8">#REF!</definedName>
    <definedName name="SH83_">#REF!</definedName>
    <definedName name="sh83__" localSheetId="9">#REF!</definedName>
    <definedName name="sh83__" localSheetId="6">#REF!</definedName>
    <definedName name="sh83__" localSheetId="8">#REF!</definedName>
    <definedName name="sh83__">#REF!</definedName>
    <definedName name="SH83_COMP" localSheetId="9">#REF!</definedName>
    <definedName name="SH83_COMP" localSheetId="6">#REF!</definedName>
    <definedName name="SH83_COMP" localSheetId="8">#REF!</definedName>
    <definedName name="SH83_COMP">#REF!</definedName>
    <definedName name="SH84_" localSheetId="9">#REF!</definedName>
    <definedName name="SH84_" localSheetId="6">#REF!</definedName>
    <definedName name="SH84_" localSheetId="8">#REF!</definedName>
    <definedName name="SH84_">#REF!</definedName>
    <definedName name="sh84__" localSheetId="9">#REF!</definedName>
    <definedName name="sh84__" localSheetId="6">#REF!</definedName>
    <definedName name="sh84__" localSheetId="8">#REF!</definedName>
    <definedName name="sh84__">#REF!</definedName>
    <definedName name="SH84_COMP" localSheetId="9">#REF!</definedName>
    <definedName name="SH84_COMP" localSheetId="6">#REF!</definedName>
    <definedName name="SH84_COMP" localSheetId="8">#REF!</definedName>
    <definedName name="SH84_COMP">#REF!</definedName>
    <definedName name="SH85_" localSheetId="9">#REF!</definedName>
    <definedName name="SH85_" localSheetId="6">#REF!</definedName>
    <definedName name="SH85_" localSheetId="8">#REF!</definedName>
    <definedName name="SH85_">#REF!</definedName>
    <definedName name="SH86_" localSheetId="9">#REF!</definedName>
    <definedName name="SH86_" localSheetId="6">#REF!</definedName>
    <definedName name="SH86_" localSheetId="8">#REF!</definedName>
    <definedName name="SH86_">#REF!</definedName>
    <definedName name="sh86_C" localSheetId="9">#REF!</definedName>
    <definedName name="sh86_C" localSheetId="6">#REF!</definedName>
    <definedName name="sh86_C" localSheetId="8">#REF!</definedName>
    <definedName name="sh86_C">#REF!</definedName>
    <definedName name="sh87_c" localSheetId="9">#REF!</definedName>
    <definedName name="sh87_c" localSheetId="6">#REF!</definedName>
    <definedName name="sh87_c" localSheetId="8">#REF!</definedName>
    <definedName name="sh87_c">#REF!</definedName>
    <definedName name="SH88_" localSheetId="9">#REF!</definedName>
    <definedName name="SH88_" localSheetId="6">#REF!</definedName>
    <definedName name="SH88_" localSheetId="8">#REF!</definedName>
    <definedName name="SH88_">#REF!</definedName>
    <definedName name="SH88_C" localSheetId="9">#REF!</definedName>
    <definedName name="SH88_C" localSheetId="6">#REF!</definedName>
    <definedName name="SH88_C" localSheetId="8">#REF!</definedName>
    <definedName name="SH88_C">#REF!</definedName>
    <definedName name="SH89_" localSheetId="9">#REF!</definedName>
    <definedName name="SH89_" localSheetId="6">#REF!</definedName>
    <definedName name="SH89_" localSheetId="8">#REF!</definedName>
    <definedName name="SH89_">#REF!</definedName>
    <definedName name="SH89_C" localSheetId="9">#REF!</definedName>
    <definedName name="SH89_C" localSheetId="6">#REF!</definedName>
    <definedName name="SH89_C" localSheetId="8">#REF!</definedName>
    <definedName name="SH89_C">#REF!</definedName>
    <definedName name="SH90_" localSheetId="9">#REF!</definedName>
    <definedName name="SH90_" localSheetId="6">#REF!</definedName>
    <definedName name="SH90_" localSheetId="8">#REF!</definedName>
    <definedName name="SH90_">#REF!</definedName>
    <definedName name="SH90_C" localSheetId="9">#REF!</definedName>
    <definedName name="SH90_C" localSheetId="6">#REF!</definedName>
    <definedName name="SH90_C" localSheetId="8">#REF!</definedName>
    <definedName name="SH90_C">#REF!</definedName>
    <definedName name="SH91_" localSheetId="9">#REF!</definedName>
    <definedName name="SH91_" localSheetId="6">#REF!</definedName>
    <definedName name="SH91_" localSheetId="8">#REF!</definedName>
    <definedName name="SH91_">#REF!</definedName>
    <definedName name="SP_23" localSheetId="9">#REF!</definedName>
    <definedName name="SP_23" localSheetId="6">#REF!</definedName>
    <definedName name="SP_23" localSheetId="8">#REF!</definedName>
    <definedName name="SP_23">#REF!</definedName>
    <definedName name="SP_24" localSheetId="9">#REF!</definedName>
    <definedName name="SP_24" localSheetId="6">#REF!</definedName>
    <definedName name="SP_24" localSheetId="8">#REF!</definedName>
    <definedName name="SP_24">#REF!</definedName>
    <definedName name="SP_25" localSheetId="9">#REF!</definedName>
    <definedName name="SP_25" localSheetId="6">#REF!</definedName>
    <definedName name="SP_25" localSheetId="8">#REF!</definedName>
    <definedName name="SP_25">#REF!</definedName>
    <definedName name="SP_26" localSheetId="9">#REF!</definedName>
    <definedName name="SP_26" localSheetId="6">#REF!</definedName>
    <definedName name="SP_26" localSheetId="8">#REF!</definedName>
    <definedName name="SP_26">#REF!</definedName>
    <definedName name="SP_27" localSheetId="9">#REF!</definedName>
    <definedName name="SP_27" localSheetId="6">#REF!</definedName>
    <definedName name="SP_27" localSheetId="8">#REF!</definedName>
    <definedName name="SP_27">#REF!</definedName>
    <definedName name="SP_28" localSheetId="9">#REF!</definedName>
    <definedName name="SP_28" localSheetId="6">#REF!</definedName>
    <definedName name="SP_28" localSheetId="8">#REF!</definedName>
    <definedName name="SP_28">#REF!</definedName>
    <definedName name="SP_30" localSheetId="9">#REF!</definedName>
    <definedName name="SP_30" localSheetId="6">#REF!</definedName>
    <definedName name="SP_30" localSheetId="8">#REF!</definedName>
    <definedName name="SP_30">#REF!</definedName>
    <definedName name="SP_31" localSheetId="9">#REF!</definedName>
    <definedName name="SP_31" localSheetId="6">#REF!</definedName>
    <definedName name="SP_31" localSheetId="8">#REF!</definedName>
    <definedName name="SP_31">#REF!</definedName>
    <definedName name="SP_32" localSheetId="9">#REF!</definedName>
    <definedName name="SP_32" localSheetId="6">#REF!</definedName>
    <definedName name="SP_32" localSheetId="8">#REF!</definedName>
    <definedName name="SP_32">#REF!</definedName>
    <definedName name="SP_33" localSheetId="9">#REF!</definedName>
    <definedName name="SP_33" localSheetId="6">#REF!</definedName>
    <definedName name="SP_33" localSheetId="8">#REF!</definedName>
    <definedName name="SP_33">#REF!</definedName>
    <definedName name="SP_34" localSheetId="9">#REF!</definedName>
    <definedName name="SP_34" localSheetId="6">#REF!</definedName>
    <definedName name="SP_34" localSheetId="8">#REF!</definedName>
    <definedName name="SP_34">#REF!</definedName>
    <definedName name="SP_35" localSheetId="9">#REF!</definedName>
    <definedName name="SP_35" localSheetId="6">#REF!</definedName>
    <definedName name="SP_35" localSheetId="8">#REF!</definedName>
    <definedName name="SP_35">#REF!</definedName>
    <definedName name="SP_36" localSheetId="9">#REF!</definedName>
    <definedName name="SP_36" localSheetId="6">#REF!</definedName>
    <definedName name="SP_36" localSheetId="8">#REF!</definedName>
    <definedName name="SP_36">#REF!</definedName>
    <definedName name="SP_37" localSheetId="9">#REF!</definedName>
    <definedName name="SP_37" localSheetId="6">#REF!</definedName>
    <definedName name="SP_37" localSheetId="8">#REF!</definedName>
    <definedName name="SP_37">#REF!</definedName>
    <definedName name="SP_38" localSheetId="9">#REF!</definedName>
    <definedName name="SP_38" localSheetId="6">#REF!</definedName>
    <definedName name="SP_38" localSheetId="8">#REF!</definedName>
    <definedName name="SP_38">#REF!</definedName>
    <definedName name="SP_39" localSheetId="9">#REF!</definedName>
    <definedName name="SP_39" localSheetId="6">#REF!</definedName>
    <definedName name="SP_39" localSheetId="8">#REF!</definedName>
    <definedName name="SP_39">#REF!</definedName>
    <definedName name="SP_40" localSheetId="9">#REF!</definedName>
    <definedName name="SP_40" localSheetId="6">#REF!</definedName>
    <definedName name="SP_40" localSheetId="8">#REF!</definedName>
    <definedName name="SP_40">#REF!</definedName>
    <definedName name="SP_41" localSheetId="9">#REF!</definedName>
    <definedName name="SP_41" localSheetId="6">#REF!</definedName>
    <definedName name="SP_41" localSheetId="8">#REF!</definedName>
    <definedName name="SP_41">#REF!</definedName>
    <definedName name="SP_42" localSheetId="9">#REF!</definedName>
    <definedName name="SP_42" localSheetId="6">#REF!</definedName>
    <definedName name="SP_42" localSheetId="8">#REF!</definedName>
    <definedName name="SP_42">#REF!</definedName>
    <definedName name="SP_43" localSheetId="9">#REF!</definedName>
    <definedName name="SP_43" localSheetId="6">#REF!</definedName>
    <definedName name="SP_43" localSheetId="8">#REF!</definedName>
    <definedName name="SP_43">#REF!</definedName>
    <definedName name="SP_44" localSheetId="9">#REF!</definedName>
    <definedName name="SP_44" localSheetId="6">#REF!</definedName>
    <definedName name="SP_44" localSheetId="8">#REF!</definedName>
    <definedName name="SP_44">#REF!</definedName>
    <definedName name="SP_45a47" localSheetId="9">#REF!</definedName>
    <definedName name="SP_45a47" localSheetId="6">#REF!</definedName>
    <definedName name="SP_45a47" localSheetId="8">#REF!</definedName>
    <definedName name="SP_45a47">#REF!</definedName>
    <definedName name="SP_48" localSheetId="9">#REF!</definedName>
    <definedName name="SP_48" localSheetId="6">#REF!</definedName>
    <definedName name="SP_48" localSheetId="8">#REF!</definedName>
    <definedName name="SP_48">#REF!</definedName>
    <definedName name="SP_49" localSheetId="9">#REF!</definedName>
    <definedName name="SP_49" localSheetId="6">#REF!</definedName>
    <definedName name="SP_49" localSheetId="8">#REF!</definedName>
    <definedName name="SP_49">#REF!</definedName>
    <definedName name="SP01_" localSheetId="9">#REF!</definedName>
    <definedName name="SP01_" localSheetId="6">#REF!</definedName>
    <definedName name="SP01_" localSheetId="8">#REF!</definedName>
    <definedName name="SP01_">#REF!</definedName>
    <definedName name="SP02_" localSheetId="9">#REF!</definedName>
    <definedName name="SP02_" localSheetId="6">#REF!</definedName>
    <definedName name="SP02_" localSheetId="8">#REF!</definedName>
    <definedName name="SP02_">#REF!</definedName>
    <definedName name="SP03_" localSheetId="9">#REF!</definedName>
    <definedName name="SP03_" localSheetId="6">#REF!</definedName>
    <definedName name="SP03_" localSheetId="8">#REF!</definedName>
    <definedName name="SP03_">#REF!</definedName>
    <definedName name="SP04_" localSheetId="9">#REF!</definedName>
    <definedName name="SP04_" localSheetId="6">#REF!</definedName>
    <definedName name="SP04_" localSheetId="8">#REF!</definedName>
    <definedName name="SP04_">#REF!</definedName>
    <definedName name="SP05_" localSheetId="9">#REF!</definedName>
    <definedName name="SP05_" localSheetId="6">#REF!</definedName>
    <definedName name="SP05_" localSheetId="8">#REF!</definedName>
    <definedName name="SP05_">#REF!</definedName>
    <definedName name="SP06_" localSheetId="9">#REF!</definedName>
    <definedName name="SP06_" localSheetId="6">#REF!</definedName>
    <definedName name="SP06_" localSheetId="8">#REF!</definedName>
    <definedName name="SP06_">#REF!</definedName>
    <definedName name="SP06_C" localSheetId="9">#REF!</definedName>
    <definedName name="SP06_C" localSheetId="6">#REF!</definedName>
    <definedName name="SP06_C" localSheetId="8">#REF!</definedName>
    <definedName name="SP06_C">#REF!</definedName>
    <definedName name="SP06_COMP" localSheetId="9">#REF!</definedName>
    <definedName name="SP06_COMP" localSheetId="6">#REF!</definedName>
    <definedName name="SP06_COMP" localSheetId="8">#REF!</definedName>
    <definedName name="SP06_COMP">#REF!</definedName>
    <definedName name="SP07_" localSheetId="9">#REF!</definedName>
    <definedName name="SP07_" localSheetId="6">#REF!</definedName>
    <definedName name="SP07_" localSheetId="8">#REF!</definedName>
    <definedName name="SP07_">#REF!</definedName>
    <definedName name="SP07_C" localSheetId="9">#REF!</definedName>
    <definedName name="SP07_C" localSheetId="6">#REF!</definedName>
    <definedName name="SP07_C" localSheetId="8">#REF!</definedName>
    <definedName name="SP07_C">#REF!</definedName>
    <definedName name="SP07_COMP" localSheetId="9">#REF!</definedName>
    <definedName name="SP07_COMP" localSheetId="6">#REF!</definedName>
    <definedName name="SP07_COMP" localSheetId="8">#REF!</definedName>
    <definedName name="SP07_COMP">#REF!</definedName>
    <definedName name="SP08_" localSheetId="9">#REF!</definedName>
    <definedName name="SP08_" localSheetId="6">#REF!</definedName>
    <definedName name="SP08_" localSheetId="8">#REF!</definedName>
    <definedName name="SP08_">#REF!</definedName>
    <definedName name="SP08_C" localSheetId="9">#REF!</definedName>
    <definedName name="SP08_C" localSheetId="6">#REF!</definedName>
    <definedName name="SP08_C" localSheetId="8">#REF!</definedName>
    <definedName name="SP08_C">#REF!</definedName>
    <definedName name="SP08_COMP" localSheetId="9">#REF!</definedName>
    <definedName name="SP08_COMP" localSheetId="6">#REF!</definedName>
    <definedName name="SP08_COMP" localSheetId="8">#REF!</definedName>
    <definedName name="SP08_COMP">#REF!</definedName>
    <definedName name="SP09_" localSheetId="9">#REF!</definedName>
    <definedName name="SP09_" localSheetId="6">#REF!</definedName>
    <definedName name="SP09_" localSheetId="8">#REF!</definedName>
    <definedName name="SP09_">#REF!</definedName>
    <definedName name="SP10_" localSheetId="9">#REF!</definedName>
    <definedName name="SP10_" localSheetId="6">#REF!</definedName>
    <definedName name="SP10_" localSheetId="8">#REF!</definedName>
    <definedName name="SP10_">#REF!</definedName>
    <definedName name="SP11_" localSheetId="9">#REF!</definedName>
    <definedName name="SP11_" localSheetId="6">#REF!</definedName>
    <definedName name="SP11_" localSheetId="8">#REF!</definedName>
    <definedName name="SP11_">#REF!</definedName>
    <definedName name="SP11_C" localSheetId="9">#REF!</definedName>
    <definedName name="SP11_C" localSheetId="6">#REF!</definedName>
    <definedName name="SP11_C" localSheetId="8">#REF!</definedName>
    <definedName name="SP11_C">#REF!</definedName>
    <definedName name="SP11_COMP" localSheetId="9">#REF!</definedName>
    <definedName name="SP11_COMP" localSheetId="6">#REF!</definedName>
    <definedName name="SP11_COMP" localSheetId="8">#REF!</definedName>
    <definedName name="SP11_COMP">#REF!</definedName>
    <definedName name="SP12_" localSheetId="9">#REF!</definedName>
    <definedName name="SP12_" localSheetId="6">#REF!</definedName>
    <definedName name="SP12_" localSheetId="8">#REF!</definedName>
    <definedName name="SP12_">#REF!</definedName>
    <definedName name="SP12_C" localSheetId="9">#REF!</definedName>
    <definedName name="SP12_C" localSheetId="6">#REF!</definedName>
    <definedName name="SP12_C" localSheetId="8">#REF!</definedName>
    <definedName name="SP12_C">#REF!</definedName>
    <definedName name="SP12_COMP" localSheetId="9">#REF!</definedName>
    <definedName name="SP12_COMP" localSheetId="6">#REF!</definedName>
    <definedName name="SP12_COMP" localSheetId="8">#REF!</definedName>
    <definedName name="SP12_COMP">#REF!</definedName>
    <definedName name="SP13_" localSheetId="9">#REF!</definedName>
    <definedName name="SP13_" localSheetId="6">#REF!</definedName>
    <definedName name="SP13_" localSheetId="8">#REF!</definedName>
    <definedName name="SP13_">#REF!</definedName>
    <definedName name="SP13_C" localSheetId="9">#REF!</definedName>
    <definedName name="SP13_C" localSheetId="6">#REF!</definedName>
    <definedName name="SP13_C" localSheetId="8">#REF!</definedName>
    <definedName name="SP13_C">#REF!</definedName>
    <definedName name="SP13_COMP" localSheetId="9">#REF!</definedName>
    <definedName name="SP13_COMP" localSheetId="6">#REF!</definedName>
    <definedName name="SP13_COMP" localSheetId="8">#REF!</definedName>
    <definedName name="SP13_COMP">#REF!</definedName>
    <definedName name="SP14_" localSheetId="9">#REF!</definedName>
    <definedName name="SP14_" localSheetId="6">#REF!</definedName>
    <definedName name="SP14_" localSheetId="8">#REF!</definedName>
    <definedName name="SP14_">#REF!</definedName>
    <definedName name="SP15_" localSheetId="9">#REF!</definedName>
    <definedName name="SP15_" localSheetId="6">#REF!</definedName>
    <definedName name="SP15_" localSheetId="8">#REF!</definedName>
    <definedName name="SP15_">#REF!</definedName>
    <definedName name="SP16_" localSheetId="9">#REF!</definedName>
    <definedName name="SP16_" localSheetId="6">#REF!</definedName>
    <definedName name="SP16_" localSheetId="8">#REF!</definedName>
    <definedName name="SP16_">#REF!</definedName>
    <definedName name="SP17_" localSheetId="9">#REF!</definedName>
    <definedName name="SP17_" localSheetId="6">#REF!</definedName>
    <definedName name="SP17_" localSheetId="8">#REF!</definedName>
    <definedName name="SP17_">#REF!</definedName>
    <definedName name="SP18_" localSheetId="9">#REF!</definedName>
    <definedName name="SP18_" localSheetId="6">#REF!</definedName>
    <definedName name="SP18_" localSheetId="8">#REF!</definedName>
    <definedName name="SP18_">#REF!</definedName>
    <definedName name="SP19_" localSheetId="9">#REF!</definedName>
    <definedName name="SP19_" localSheetId="6">#REF!</definedName>
    <definedName name="SP19_" localSheetId="8">#REF!</definedName>
    <definedName name="SP19_">#REF!</definedName>
    <definedName name="SP20_" localSheetId="9">#REF!</definedName>
    <definedName name="SP20_" localSheetId="6">#REF!</definedName>
    <definedName name="SP20_" localSheetId="8">#REF!</definedName>
    <definedName name="SP20_">#REF!</definedName>
    <definedName name="SP21_" localSheetId="9">#REF!</definedName>
    <definedName name="SP21_" localSheetId="6">#REF!</definedName>
    <definedName name="SP21_" localSheetId="8">#REF!</definedName>
    <definedName name="SP21_">#REF!</definedName>
    <definedName name="SP22_" localSheetId="9">#REF!</definedName>
    <definedName name="SP22_" localSheetId="6">#REF!</definedName>
    <definedName name="SP22_" localSheetId="8">#REF!</definedName>
    <definedName name="SP22_">#REF!</definedName>
    <definedName name="SP27_C" localSheetId="9">#REF!</definedName>
    <definedName name="SP27_C" localSheetId="6">#REF!</definedName>
    <definedName name="SP27_C" localSheetId="8">#REF!</definedName>
    <definedName name="SP27_C">#REF!</definedName>
    <definedName name="SP27_COMP" localSheetId="9">#REF!</definedName>
    <definedName name="SP27_COMP" localSheetId="6">#REF!</definedName>
    <definedName name="SP27_COMP" localSheetId="8">#REF!</definedName>
    <definedName name="SP27_COMP">#REF!</definedName>
    <definedName name="SP28_C" localSheetId="9">#REF!</definedName>
    <definedName name="SP28_C" localSheetId="6">#REF!</definedName>
    <definedName name="SP28_C" localSheetId="8">#REF!</definedName>
    <definedName name="SP28_C">#REF!</definedName>
    <definedName name="SP28_COMP" localSheetId="9">#REF!</definedName>
    <definedName name="SP28_COMP" localSheetId="6">#REF!</definedName>
    <definedName name="SP28_COMP" localSheetId="8">#REF!</definedName>
    <definedName name="SP28_COMP">#REF!</definedName>
    <definedName name="SP29_" localSheetId="9">#REF!</definedName>
    <definedName name="SP29_" localSheetId="6">#REF!</definedName>
    <definedName name="SP29_" localSheetId="8">#REF!</definedName>
    <definedName name="SP29_">#REF!</definedName>
    <definedName name="SP31_C" localSheetId="9">#REF!</definedName>
    <definedName name="SP31_C" localSheetId="6">#REF!</definedName>
    <definedName name="SP31_C" localSheetId="8">#REF!</definedName>
    <definedName name="SP31_C">#REF!</definedName>
    <definedName name="SP31_COMP" localSheetId="9">#REF!</definedName>
    <definedName name="SP31_COMP" localSheetId="6">#REF!</definedName>
    <definedName name="SP31_COMP" localSheetId="8">#REF!</definedName>
    <definedName name="SP31_COMP">#REF!</definedName>
    <definedName name="SP32_C" localSheetId="9">#REF!</definedName>
    <definedName name="SP32_C" localSheetId="6">#REF!</definedName>
    <definedName name="SP32_C" localSheetId="8">#REF!</definedName>
    <definedName name="SP32_C">#REF!</definedName>
    <definedName name="SP32_COMP" localSheetId="9">#REF!</definedName>
    <definedName name="SP32_COMP" localSheetId="6">#REF!</definedName>
    <definedName name="SP32_COMP" localSheetId="8">#REF!</definedName>
    <definedName name="SP32_COMP">#REF!</definedName>
    <definedName name="SP35_C" localSheetId="9">#REF!</definedName>
    <definedName name="SP35_C" localSheetId="6">#REF!</definedName>
    <definedName name="SP35_C" localSheetId="8">#REF!</definedName>
    <definedName name="SP35_C">#REF!</definedName>
    <definedName name="SP35_COMP" localSheetId="9">#REF!</definedName>
    <definedName name="SP35_COMP" localSheetId="6">#REF!</definedName>
    <definedName name="SP35_COMP" localSheetId="8">#REF!</definedName>
    <definedName name="SP35_COMP">#REF!</definedName>
    <definedName name="SP36_C" localSheetId="9">#REF!</definedName>
    <definedName name="SP36_C" localSheetId="6">#REF!</definedName>
    <definedName name="SP36_C" localSheetId="8">#REF!</definedName>
    <definedName name="SP36_C">#REF!</definedName>
    <definedName name="SP36_COMP" localSheetId="9">#REF!</definedName>
    <definedName name="SP36_COMP" localSheetId="6">#REF!</definedName>
    <definedName name="SP36_COMP" localSheetId="8">#REF!</definedName>
    <definedName name="SP36_COMP">#REF!</definedName>
    <definedName name="SP37_C" localSheetId="9">#REF!</definedName>
    <definedName name="SP37_C" localSheetId="6">#REF!</definedName>
    <definedName name="SP37_C" localSheetId="8">#REF!</definedName>
    <definedName name="SP37_C">#REF!</definedName>
    <definedName name="SP37_COMP" localSheetId="9">#REF!</definedName>
    <definedName name="SP37_COMP" localSheetId="6">#REF!</definedName>
    <definedName name="SP37_COMP" localSheetId="8">#REF!</definedName>
    <definedName name="SP37_COMP">#REF!</definedName>
    <definedName name="SP42_C" localSheetId="9">#REF!</definedName>
    <definedName name="SP42_C" localSheetId="6">#REF!</definedName>
    <definedName name="SP42_C" localSheetId="8">#REF!</definedName>
    <definedName name="SP42_C">#REF!</definedName>
    <definedName name="SP42_COMP" localSheetId="9">#REF!</definedName>
    <definedName name="SP42_COMP" localSheetId="6">#REF!</definedName>
    <definedName name="SP42_COMP" localSheetId="8">#REF!</definedName>
    <definedName name="SP42_COMP">#REF!</definedName>
    <definedName name="SP43_C" localSheetId="9">#REF!</definedName>
    <definedName name="SP43_C" localSheetId="6">#REF!</definedName>
    <definedName name="SP43_C" localSheetId="8">#REF!</definedName>
    <definedName name="SP43_C">#REF!</definedName>
    <definedName name="SP43_COMP" localSheetId="9">#REF!</definedName>
    <definedName name="SP43_COMP" localSheetId="6">#REF!</definedName>
    <definedName name="SP43_COMP" localSheetId="8">#REF!</definedName>
    <definedName name="SP43_COMP">#REF!</definedName>
    <definedName name="SP44_C" localSheetId="9">#REF!</definedName>
    <definedName name="SP44_C" localSheetId="6">#REF!</definedName>
    <definedName name="SP44_C" localSheetId="8">#REF!</definedName>
    <definedName name="SP44_C">#REF!</definedName>
    <definedName name="SP44_COMP" localSheetId="9">#REF!</definedName>
    <definedName name="SP44_COMP" localSheetId="6">#REF!</definedName>
    <definedName name="SP44_COMP" localSheetId="8">#REF!</definedName>
    <definedName name="SP44_COMP">#REF!</definedName>
    <definedName name="SP50_" localSheetId="9">#REF!</definedName>
    <definedName name="SP50_" localSheetId="6">#REF!</definedName>
    <definedName name="SP50_" localSheetId="8">#REF!</definedName>
    <definedName name="SP50_">#REF!</definedName>
    <definedName name="SP51_" localSheetId="9">#REF!</definedName>
    <definedName name="SP51_" localSheetId="6">#REF!</definedName>
    <definedName name="SP51_" localSheetId="8">#REF!</definedName>
    <definedName name="SP51_">#REF!</definedName>
    <definedName name="SP51_C" localSheetId="9">#REF!</definedName>
    <definedName name="SP51_C" localSheetId="6">#REF!</definedName>
    <definedName name="SP51_C" localSheetId="8">#REF!</definedName>
    <definedName name="SP51_C">#REF!</definedName>
    <definedName name="ssss" localSheetId="7">#REF!</definedName>
    <definedName name="ssss" localSheetId="6">#REF!</definedName>
    <definedName name="ssss">#REF!</definedName>
    <definedName name="sssss" localSheetId="7">#REF!</definedName>
    <definedName name="sssss" localSheetId="6">#REF!</definedName>
    <definedName name="sssss">#REF!</definedName>
    <definedName name="ST01_05" localSheetId="9">#REF!</definedName>
    <definedName name="ST01_05" localSheetId="6">#REF!</definedName>
    <definedName name="ST01_05" localSheetId="8">#REF!</definedName>
    <definedName name="ST01_05">#REF!</definedName>
    <definedName name="ST01_C" localSheetId="9">#REF!</definedName>
    <definedName name="ST01_C" localSheetId="6">#REF!</definedName>
    <definedName name="ST01_C" localSheetId="8">#REF!</definedName>
    <definedName name="ST01_C">#REF!</definedName>
    <definedName name="ST01_COMP" localSheetId="9">#REF!</definedName>
    <definedName name="ST01_COMP" localSheetId="6">#REF!</definedName>
    <definedName name="ST01_COMP" localSheetId="8">#REF!</definedName>
    <definedName name="ST01_COMP">#REF!</definedName>
    <definedName name="ST02_C" localSheetId="9">#REF!</definedName>
    <definedName name="ST02_C" localSheetId="6">#REF!</definedName>
    <definedName name="ST02_C" localSheetId="8">#REF!</definedName>
    <definedName name="ST02_C">#REF!</definedName>
    <definedName name="ST02_COMP" localSheetId="9">#REF!</definedName>
    <definedName name="ST02_COMP" localSheetId="6">#REF!</definedName>
    <definedName name="ST02_COMP" localSheetId="8">#REF!</definedName>
    <definedName name="ST02_COMP">#REF!</definedName>
    <definedName name="ST03_C" localSheetId="9">#REF!</definedName>
    <definedName name="ST03_C" localSheetId="6">#REF!</definedName>
    <definedName name="ST03_C" localSheetId="8">#REF!</definedName>
    <definedName name="ST03_C">#REF!</definedName>
    <definedName name="ST03_COMP" localSheetId="9">#REF!</definedName>
    <definedName name="ST03_COMP" localSheetId="6">#REF!</definedName>
    <definedName name="ST03_COMP" localSheetId="8">#REF!</definedName>
    <definedName name="ST03_COMP">#REF!</definedName>
    <definedName name="ST04_C" localSheetId="9">#REF!</definedName>
    <definedName name="ST04_C" localSheetId="6">#REF!</definedName>
    <definedName name="ST04_C" localSheetId="8">#REF!</definedName>
    <definedName name="ST04_C">#REF!</definedName>
    <definedName name="ST04_COMP" localSheetId="9">#REF!</definedName>
    <definedName name="ST04_COMP" localSheetId="6">#REF!</definedName>
    <definedName name="ST04_COMP" localSheetId="8">#REF!</definedName>
    <definedName name="ST04_COMP">#REF!</definedName>
    <definedName name="ST05_COMP" localSheetId="9">#REF!</definedName>
    <definedName name="ST05_COMP" localSheetId="6">#REF!</definedName>
    <definedName name="ST05_COMP" localSheetId="8">#REF!</definedName>
    <definedName name="ST05_COMP">#REF!</definedName>
    <definedName name="ST06_" localSheetId="9">#REF!</definedName>
    <definedName name="ST06_" localSheetId="6">#REF!</definedName>
    <definedName name="ST06_" localSheetId="8">#REF!</definedName>
    <definedName name="ST06_">#REF!</definedName>
    <definedName name="ST06_COMP" localSheetId="9">#REF!</definedName>
    <definedName name="ST06_COMP" localSheetId="6">#REF!</definedName>
    <definedName name="ST06_COMP" localSheetId="8">#REF!</definedName>
    <definedName name="ST06_COMP">#REF!</definedName>
    <definedName name="ST07_" localSheetId="9">#REF!</definedName>
    <definedName name="ST07_" localSheetId="6">#REF!</definedName>
    <definedName name="ST07_" localSheetId="8">#REF!</definedName>
    <definedName name="ST07_">#REF!</definedName>
    <definedName name="ST07_COMP" localSheetId="9">#REF!</definedName>
    <definedName name="ST07_COMP" localSheetId="6">#REF!</definedName>
    <definedName name="ST07_COMP" localSheetId="8">#REF!</definedName>
    <definedName name="ST07_COMP">#REF!</definedName>
    <definedName name="ST08_" localSheetId="9">#REF!</definedName>
    <definedName name="ST08_" localSheetId="6">#REF!</definedName>
    <definedName name="ST08_" localSheetId="8">#REF!</definedName>
    <definedName name="ST08_">#REF!</definedName>
    <definedName name="ST08_COMP" localSheetId="9">#REF!</definedName>
    <definedName name="ST08_COMP" localSheetId="6">#REF!</definedName>
    <definedName name="ST08_COMP" localSheetId="8">#REF!</definedName>
    <definedName name="ST08_COMP">#REF!</definedName>
    <definedName name="TEMPO_INTERVALO_REFEICAO" localSheetId="7">#REF!</definedName>
    <definedName name="TEMPO_INTERVALO_REFEICAO" localSheetId="6">#REF!</definedName>
    <definedName name="TEMPO_INTERVALO_REFEICAO">#REF!</definedName>
    <definedName name="Tipo_de_Joranda_de_Trabalho">OFFSET([2]Apoio!$A$1,1,0,COUNTA([2]Apoio!$A$1:$A$65536)-1,1)</definedName>
    <definedName name="TIPO_DE_SERVICO" localSheetId="7">#REF!</definedName>
    <definedName name="TIPO_DE_SERVICO" localSheetId="6">#REF!</definedName>
    <definedName name="TIPO_DE_SERVICO">#REF!</definedName>
    <definedName name="To" localSheetId="7">#REF!</definedName>
    <definedName name="To" localSheetId="6">#REF!</definedName>
    <definedName name="To">#REF!</definedName>
    <definedName name="TRANSPORTE_POR_DIA" localSheetId="7">#REF!</definedName>
    <definedName name="TRANSPORTE_POR_DIA" localSheetId="6">#REF!</definedName>
    <definedName name="TRANSPORTE_POR_DIA">#REF!</definedName>
    <definedName name="UF" localSheetId="7">#REF!</definedName>
    <definedName name="UF" localSheetId="6">#REF!</definedName>
    <definedName name="UF">#REF!</definedName>
    <definedName name="UG" localSheetId="7">#REF!</definedName>
    <definedName name="UG" localSheetId="6">#REF!</definedName>
    <definedName name="UG">#REF!</definedName>
    <definedName name="unidade" localSheetId="9">#REF!</definedName>
    <definedName name="unidade" localSheetId="6">#REF!</definedName>
    <definedName name="unidade" localSheetId="8">#REF!</definedName>
    <definedName name="unidade">#REF!</definedName>
    <definedName name="UNIFORMES" localSheetId="7">#REF!</definedName>
    <definedName name="UNIFORMES" localSheetId="6">#REF!</definedName>
    <definedName name="UNIFORMES">#REF!</definedName>
    <definedName name="VALOR_LIMITE_CONTRATACAO_POR_AREA" localSheetId="7">#REF!</definedName>
    <definedName name="VALOR_LIMITE_CONTRATACAO_POR_AREA" localSheetId="6">#REF!</definedName>
    <definedName name="VALOR_LIMITE_CONTRATACAO_POR_AREA">#REF!</definedName>
    <definedName name="VALOR_LIMITES_AREA_EXTERNA" localSheetId="7">#REF!</definedName>
    <definedName name="VALOR_LIMITES_AREA_EXTERNA" localSheetId="6">#REF!</definedName>
    <definedName name="VALOR_LIMITES_AREA_EXTERNA">#REF!</definedName>
    <definedName name="VALOR_LIMITES_AREA_INTERNA" localSheetId="7">#REF!</definedName>
    <definedName name="VALOR_LIMITES_AREA_INTERNA" localSheetId="6">#REF!</definedName>
    <definedName name="VALOR_LIMITES_AREA_INTERNA">#REF!</definedName>
    <definedName name="VALOR_LIMITES_ESQ_EXTERNA" localSheetId="7">#REF!</definedName>
    <definedName name="VALOR_LIMITES_ESQ_EXTERNA" localSheetId="6">#REF!</definedName>
    <definedName name="VALOR_LIMITES_ESQ_EXTERNA">#REF!</definedName>
    <definedName name="VALOR_LIMITES_FACHADA_ENVID" localSheetId="7">#REF!</definedName>
    <definedName name="VALOR_LIMITES_FACHADA_ENVID" localSheetId="6">#REF!</definedName>
    <definedName name="VALOR_LIMITES_FACHADA_ENVID">#REF!</definedName>
    <definedName name="VALOR_TOTAL_SERV" localSheetId="7">#REF!</definedName>
    <definedName name="VALOR_TOTAL_SERV" localSheetId="6">#REF!</definedName>
    <definedName name="VALOR_TOTAL_SERV">#REF!</definedName>
    <definedName name="VALOR_TOTAL_SERV_HOSP" localSheetId="7">#REF!</definedName>
    <definedName name="VALOR_TOTAL_SERV_HOSP" localSheetId="6">#REF!</definedName>
    <definedName name="VALOR_TOTAL_SERV_HOSP">#REF!</definedName>
    <definedName name="VC01_" localSheetId="9">#REF!</definedName>
    <definedName name="VC01_" localSheetId="6">#REF!</definedName>
    <definedName name="VC01_" localSheetId="8">#REF!</definedName>
    <definedName name="VC01_">#REF!</definedName>
    <definedName name="VC01__" localSheetId="9">#REF!</definedName>
    <definedName name="VC01__" localSheetId="6">#REF!</definedName>
    <definedName name="VC01__" localSheetId="8">#REF!</definedName>
    <definedName name="VC01__">#REF!</definedName>
    <definedName name="VC02_" localSheetId="9">#REF!</definedName>
    <definedName name="VC02_" localSheetId="6">#REF!</definedName>
    <definedName name="VC02_" localSheetId="8">#REF!</definedName>
    <definedName name="VC02_">#REF!</definedName>
    <definedName name="VC02__" localSheetId="9">#REF!</definedName>
    <definedName name="VC02__" localSheetId="6">#REF!</definedName>
    <definedName name="VC02__" localSheetId="8">#REF!</definedName>
    <definedName name="VC02__">#REF!</definedName>
    <definedName name="VC03_" localSheetId="9">#REF!</definedName>
    <definedName name="VC03_" localSheetId="6">#REF!</definedName>
    <definedName name="VC03_" localSheetId="8">#REF!</definedName>
    <definedName name="VC03_">#REF!</definedName>
    <definedName name="VC04_" localSheetId="9">#REF!</definedName>
    <definedName name="VC04_" localSheetId="6">#REF!</definedName>
    <definedName name="VC04_" localSheetId="8">#REF!</definedName>
    <definedName name="VC04_">#REF!</definedName>
    <definedName name="VC05_" localSheetId="9">#REF!</definedName>
    <definedName name="VC05_" localSheetId="6">#REF!</definedName>
    <definedName name="VC05_" localSheetId="8">#REF!</definedName>
    <definedName name="VC05_">#REF!</definedName>
    <definedName name="VC05_C" localSheetId="9">#REF!</definedName>
    <definedName name="VC05_C" localSheetId="6">#REF!</definedName>
    <definedName name="VC05_C" localSheetId="8">#REF!</definedName>
    <definedName name="VC05_C">#REF!</definedName>
    <definedName name="VC05_COMP" localSheetId="9">#REF!</definedName>
    <definedName name="VC05_COMP" localSheetId="6">#REF!</definedName>
    <definedName name="VC05_COMP" localSheetId="8">#REF!</definedName>
    <definedName name="VC05_COMP">#REF!</definedName>
    <definedName name="VC06_" localSheetId="9">#REF!</definedName>
    <definedName name="VC06_" localSheetId="6">#REF!</definedName>
    <definedName name="VC06_" localSheetId="8">#REF!</definedName>
    <definedName name="VC06_">#REF!</definedName>
    <definedName name="VC06_C" localSheetId="9">#REF!</definedName>
    <definedName name="VC06_C" localSheetId="6">#REF!</definedName>
    <definedName name="VC06_C" localSheetId="8">#REF!</definedName>
    <definedName name="VC06_C">#REF!</definedName>
    <definedName name="VD01_" localSheetId="9">#REF!</definedName>
    <definedName name="VD01_" localSheetId="6">#REF!</definedName>
    <definedName name="VD01_" localSheetId="8">#REF!</definedName>
    <definedName name="VD01_">#REF!</definedName>
    <definedName name="VD02_" localSheetId="9">#REF!</definedName>
    <definedName name="VD02_" localSheetId="6">#REF!</definedName>
    <definedName name="VD02_" localSheetId="8">#REF!</definedName>
    <definedName name="VD02_">#REF!</definedName>
    <definedName name="VD03_" localSheetId="9">#REF!</definedName>
    <definedName name="VD03_" localSheetId="6">#REF!</definedName>
    <definedName name="VD03_" localSheetId="8">#REF!</definedName>
    <definedName name="VD03_">#REF!</definedName>
    <definedName name="vd03__" localSheetId="9">#REF!</definedName>
    <definedName name="vd03__" localSheetId="6">#REF!</definedName>
    <definedName name="vd03__" localSheetId="8">#REF!</definedName>
    <definedName name="vd03__">#REF!</definedName>
    <definedName name="VD04_" localSheetId="9">#REF!</definedName>
    <definedName name="VD04_" localSheetId="6">#REF!</definedName>
    <definedName name="VD04_" localSheetId="8">#REF!</definedName>
    <definedName name="VD04_">#REF!</definedName>
    <definedName name="VD04_C" localSheetId="9">#REF!</definedName>
    <definedName name="VD04_C" localSheetId="6">#REF!</definedName>
    <definedName name="VD04_C" localSheetId="8">#REF!</definedName>
    <definedName name="VD04_C">#REF!</definedName>
    <definedName name="VD04_COMP" localSheetId="9">#REF!</definedName>
    <definedName name="VD04_COMP" localSheetId="6">#REF!</definedName>
    <definedName name="VD04_COMP" localSheetId="8">#REF!</definedName>
    <definedName name="VD04_COMP">#REF!</definedName>
    <definedName name="VT01_" localSheetId="9">#REF!</definedName>
    <definedName name="VT01_" localSheetId="6">#REF!</definedName>
    <definedName name="VT01_" localSheetId="8">#REF!</definedName>
    <definedName name="VT01_">#REF!</definedName>
    <definedName name="VT01_C" localSheetId="9">#REF!</definedName>
    <definedName name="VT01_C" localSheetId="6">#REF!</definedName>
    <definedName name="VT01_C" localSheetId="8">#REF!</definedName>
    <definedName name="VT01_C">#REF!</definedName>
    <definedName name="VT01_COMP" localSheetId="9">#REF!</definedName>
    <definedName name="VT01_COMP" localSheetId="6">#REF!</definedName>
    <definedName name="VT01_COMP" localSheetId="8">#REF!</definedName>
    <definedName name="VT01_COMP">#REF!</definedName>
    <definedName name="VT02_" localSheetId="9">#REF!</definedName>
    <definedName name="VT02_" localSheetId="6">#REF!</definedName>
    <definedName name="VT02_" localSheetId="8">#REF!</definedName>
    <definedName name="VT02_">#REF!</definedName>
    <definedName name="VT02__" localSheetId="9">#REF!</definedName>
    <definedName name="VT02__" localSheetId="6">#REF!</definedName>
    <definedName name="VT02__" localSheetId="8">#REF!</definedName>
    <definedName name="VT02__">#REF!</definedName>
    <definedName name="VT02_C" localSheetId="9">#REF!</definedName>
    <definedName name="VT02_C" localSheetId="6">#REF!</definedName>
    <definedName name="VT02_C" localSheetId="8">#REF!</definedName>
    <definedName name="VT02_C">#REF!</definedName>
    <definedName name="VT02_COMP" localSheetId="9">#REF!</definedName>
    <definedName name="VT02_COMP" localSheetId="6">#REF!</definedName>
    <definedName name="VT02_COMP" localSheetId="8">#REF!</definedName>
    <definedName name="VT02_COMP">#REF!</definedName>
    <definedName name="VT03_" localSheetId="9">#REF!</definedName>
    <definedName name="VT03_" localSheetId="6">#REF!</definedName>
    <definedName name="VT03_" localSheetId="8">#REF!</definedName>
    <definedName name="VT03_">#REF!</definedName>
    <definedName name="VT03__" localSheetId="9">#REF!</definedName>
    <definedName name="VT03__" localSheetId="6">#REF!</definedName>
    <definedName name="VT03__" localSheetId="8">#REF!</definedName>
    <definedName name="VT03__">#REF!</definedName>
    <definedName name="VT03_C" localSheetId="9">#REF!</definedName>
    <definedName name="VT03_C" localSheetId="6">#REF!</definedName>
    <definedName name="VT03_C" localSheetId="8">#REF!</definedName>
    <definedName name="VT03_C">#REF!</definedName>
    <definedName name="VT03_COMP" localSheetId="9">#REF!</definedName>
    <definedName name="VT03_COMP" localSheetId="6">#REF!</definedName>
    <definedName name="VT03_COMP" localSheetId="8">#REF!</definedName>
    <definedName name="VT03_COMP">#REF!</definedName>
    <definedName name="VT04_" localSheetId="9">#REF!</definedName>
    <definedName name="VT04_" localSheetId="6">#REF!</definedName>
    <definedName name="VT04_" localSheetId="8">#REF!</definedName>
    <definedName name="VT04_">#REF!</definedName>
    <definedName name="vt04__" localSheetId="9">#REF!</definedName>
    <definedName name="vt04__" localSheetId="6">#REF!</definedName>
    <definedName name="vt04__" localSheetId="8">#REF!</definedName>
    <definedName name="vt04__">#REF!</definedName>
    <definedName name="VT04_C" localSheetId="9">#REF!</definedName>
    <definedName name="VT04_C" localSheetId="6">#REF!</definedName>
    <definedName name="VT04_C" localSheetId="8">#REF!</definedName>
    <definedName name="VT04_C">#REF!</definedName>
    <definedName name="VT04_COMP" localSheetId="9">#REF!</definedName>
    <definedName name="VT04_COMP" localSheetId="6">#REF!</definedName>
    <definedName name="VT04_COMP" localSheetId="8">#REF!</definedName>
    <definedName name="VT04_COMP">#REF!</definedName>
    <definedName name="vvvv" localSheetId="7">#REF!</definedName>
    <definedName name="vvvv" localSheetId="6">#REF!</definedName>
    <definedName name="vvvv">#REF!</definedName>
  </definedNames>
  <calcPr calcId="191029"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80" i="1" l="1"/>
  <c r="F37" i="13"/>
  <c r="C37" i="13"/>
  <c r="E37" i="13" s="1"/>
  <c r="C36" i="13"/>
  <c r="E36" i="13" s="1"/>
  <c r="F36" i="13" s="1"/>
  <c r="E35" i="13"/>
  <c r="F35" i="13" s="1"/>
  <c r="C35" i="13"/>
  <c r="C34" i="13"/>
  <c r="E34" i="13" s="1"/>
  <c r="F34" i="13" s="1"/>
  <c r="C33" i="13"/>
  <c r="E33" i="13" s="1"/>
  <c r="F33" i="13" s="1"/>
  <c r="C32" i="13"/>
  <c r="E32" i="13" s="1"/>
  <c r="F32" i="13" s="1"/>
  <c r="E31" i="13"/>
  <c r="F31" i="13" s="1"/>
  <c r="C31" i="13"/>
  <c r="C30" i="13"/>
  <c r="E30" i="13" s="1"/>
  <c r="F30" i="13" s="1"/>
  <c r="C29" i="13"/>
  <c r="E29" i="13" s="1"/>
  <c r="F29" i="13" s="1"/>
  <c r="C28" i="13"/>
  <c r="E28" i="13" s="1"/>
  <c r="F28" i="13" s="1"/>
  <c r="E27" i="13"/>
  <c r="F27" i="13" s="1"/>
  <c r="C27" i="13"/>
  <c r="C26" i="13"/>
  <c r="E26" i="13" s="1"/>
  <c r="F26" i="13" s="1"/>
  <c r="C21" i="13"/>
  <c r="E21" i="13" s="1"/>
  <c r="F21" i="13" s="1"/>
  <c r="C20" i="13"/>
  <c r="E20" i="13" s="1"/>
  <c r="F20" i="13" s="1"/>
  <c r="F19" i="13"/>
  <c r="E19" i="13"/>
  <c r="C19" i="13"/>
  <c r="E18" i="13"/>
  <c r="F18" i="13" s="1"/>
  <c r="C18" i="13"/>
  <c r="C17" i="13"/>
  <c r="E17" i="13" s="1"/>
  <c r="F17" i="13" s="1"/>
  <c r="C16" i="13"/>
  <c r="E16" i="13" s="1"/>
  <c r="F16" i="13" s="1"/>
  <c r="F15" i="13"/>
  <c r="E15" i="13"/>
  <c r="C15" i="13"/>
  <c r="E14" i="13"/>
  <c r="F14" i="13" s="1"/>
  <c r="C14" i="13"/>
  <c r="C13" i="13"/>
  <c r="E13" i="13" s="1"/>
  <c r="F13" i="13" s="1"/>
  <c r="C12" i="13"/>
  <c r="E12" i="13" s="1"/>
  <c r="F12" i="13" s="1"/>
  <c r="F11" i="13"/>
  <c r="E11" i="13"/>
  <c r="C11" i="13"/>
  <c r="E10" i="13"/>
  <c r="F10" i="13" s="1"/>
  <c r="C10" i="13"/>
  <c r="D11" i="6"/>
  <c r="C82" i="12"/>
  <c r="C65" i="12"/>
  <c r="C53" i="12"/>
  <c r="C41" i="12"/>
  <c r="C44" i="12" s="1"/>
  <c r="C46" i="12" s="1"/>
  <c r="C71" i="12" s="1"/>
  <c r="D30" i="12"/>
  <c r="D17" i="12"/>
  <c r="D14" i="12"/>
  <c r="D61" i="12" s="1"/>
  <c r="C82" i="11"/>
  <c r="C65" i="11"/>
  <c r="C53" i="11"/>
  <c r="C41" i="11"/>
  <c r="C44" i="11" s="1"/>
  <c r="C46" i="11" s="1"/>
  <c r="C71" i="11" s="1"/>
  <c r="D30" i="11"/>
  <c r="D17" i="11"/>
  <c r="D14" i="11"/>
  <c r="D61" i="11" s="1"/>
  <c r="C82" i="10"/>
  <c r="C65" i="10"/>
  <c r="C53" i="10"/>
  <c r="C41" i="10"/>
  <c r="C44" i="10" s="1"/>
  <c r="C46" i="10" s="1"/>
  <c r="C71" i="10" s="1"/>
  <c r="D30" i="10"/>
  <c r="D17" i="10"/>
  <c r="D14" i="10"/>
  <c r="D61" i="10" s="1"/>
  <c r="C82" i="9"/>
  <c r="C65" i="9"/>
  <c r="C53" i="9"/>
  <c r="C41" i="9"/>
  <c r="C44" i="9" s="1"/>
  <c r="C46" i="9" s="1"/>
  <c r="C71" i="9" s="1"/>
  <c r="D30" i="9"/>
  <c r="D17" i="9"/>
  <c r="D14" i="9"/>
  <c r="D61" i="9" s="1"/>
  <c r="C82" i="8"/>
  <c r="C65" i="8"/>
  <c r="C53" i="8"/>
  <c r="C41" i="8"/>
  <c r="C44" i="8" s="1"/>
  <c r="C46" i="8" s="1"/>
  <c r="C71" i="8" s="1"/>
  <c r="D30" i="8"/>
  <c r="D17" i="8"/>
  <c r="D14" i="8"/>
  <c r="D61" i="8" s="1"/>
  <c r="C89" i="10" l="1"/>
  <c r="C89" i="9"/>
  <c r="C89" i="11"/>
  <c r="C89" i="8"/>
  <c r="C89" i="12"/>
  <c r="F38" i="13"/>
  <c r="F22" i="13"/>
  <c r="D16" i="12"/>
  <c r="D23" i="12" s="1"/>
  <c r="D34" i="12"/>
  <c r="D52" i="12"/>
  <c r="D65" i="12"/>
  <c r="D37" i="12"/>
  <c r="D38" i="12"/>
  <c r="D62" i="12"/>
  <c r="D33" i="12"/>
  <c r="D37" i="11"/>
  <c r="D38" i="11"/>
  <c r="D59" i="11"/>
  <c r="D65" i="11"/>
  <c r="D66" i="11" s="1"/>
  <c r="D67" i="11" s="1"/>
  <c r="D74" i="11" s="1"/>
  <c r="D33" i="11"/>
  <c r="D62" i="11"/>
  <c r="D23" i="11"/>
  <c r="D34" i="11"/>
  <c r="D52" i="11"/>
  <c r="D63" i="11"/>
  <c r="D33" i="10"/>
  <c r="D52" i="10"/>
  <c r="D23" i="10"/>
  <c r="D62" i="10"/>
  <c r="D65" i="10"/>
  <c r="D37" i="10"/>
  <c r="D23" i="9"/>
  <c r="D39" i="9"/>
  <c r="D62" i="9"/>
  <c r="D35" i="9"/>
  <c r="D56" i="9"/>
  <c r="D63" i="9"/>
  <c r="D37" i="9"/>
  <c r="D43" i="9"/>
  <c r="D44" i="9" s="1"/>
  <c r="D46" i="9" s="1"/>
  <c r="D71" i="9" s="1"/>
  <c r="D59" i="9"/>
  <c r="D64" i="9"/>
  <c r="D33" i="9"/>
  <c r="D38" i="9"/>
  <c r="D52" i="9"/>
  <c r="D60" i="9"/>
  <c r="D34" i="9"/>
  <c r="D65" i="9"/>
  <c r="D66" i="9" s="1"/>
  <c r="D67" i="9" s="1"/>
  <c r="D74" i="9" s="1"/>
  <c r="D52" i="8"/>
  <c r="D65" i="8"/>
  <c r="D33" i="8"/>
  <c r="D16" i="8"/>
  <c r="D23" i="8" s="1"/>
  <c r="D62" i="8"/>
  <c r="D37" i="8"/>
  <c r="C67" i="12"/>
  <c r="C74" i="12" s="1"/>
  <c r="C55" i="12"/>
  <c r="D55" i="12" s="1"/>
  <c r="D59" i="12"/>
  <c r="D63" i="12"/>
  <c r="C66" i="12"/>
  <c r="C70" i="12"/>
  <c r="D35" i="12"/>
  <c r="D41" i="12" s="1"/>
  <c r="D70" i="12" s="1"/>
  <c r="D39" i="12"/>
  <c r="D43" i="12"/>
  <c r="D53" i="12"/>
  <c r="D56" i="12"/>
  <c r="D60" i="12"/>
  <c r="D64" i="12"/>
  <c r="D66" i="12"/>
  <c r="D67" i="12" s="1"/>
  <c r="D74" i="12" s="1"/>
  <c r="C49" i="12"/>
  <c r="D36" i="12"/>
  <c r="D40" i="12"/>
  <c r="D48" i="12"/>
  <c r="D54" i="12"/>
  <c r="C67" i="11"/>
  <c r="C74" i="11" s="1"/>
  <c r="C49" i="11"/>
  <c r="C55" i="11"/>
  <c r="D55" i="11" s="1"/>
  <c r="C66" i="11"/>
  <c r="D35" i="11"/>
  <c r="D39" i="11"/>
  <c r="D43" i="11"/>
  <c r="D44" i="11" s="1"/>
  <c r="D53" i="11"/>
  <c r="D56" i="11"/>
  <c r="D60" i="11"/>
  <c r="D64" i="11"/>
  <c r="C70" i="11"/>
  <c r="D36" i="11"/>
  <c r="D40" i="11"/>
  <c r="D48" i="11"/>
  <c r="D54" i="11"/>
  <c r="D59" i="10"/>
  <c r="D63" i="10"/>
  <c r="C66" i="10"/>
  <c r="C67" i="10" s="1"/>
  <c r="C74" i="10" s="1"/>
  <c r="C70" i="10"/>
  <c r="D34" i="10"/>
  <c r="D38" i="10"/>
  <c r="D35" i="10"/>
  <c r="D39" i="10"/>
  <c r="D43" i="10"/>
  <c r="D53" i="10"/>
  <c r="D56" i="10"/>
  <c r="D60" i="10"/>
  <c r="D64" i="10"/>
  <c r="D66" i="10"/>
  <c r="D67" i="10" s="1"/>
  <c r="D74" i="10" s="1"/>
  <c r="C49" i="10"/>
  <c r="C55" i="10"/>
  <c r="D55" i="10" s="1"/>
  <c r="D36" i="10"/>
  <c r="D40" i="10"/>
  <c r="D48" i="10"/>
  <c r="D54" i="10"/>
  <c r="C57" i="9"/>
  <c r="C73" i="9" s="1"/>
  <c r="C49" i="9"/>
  <c r="C55" i="9"/>
  <c r="D55" i="9" s="1"/>
  <c r="C66" i="9"/>
  <c r="C67" i="9" s="1"/>
  <c r="C74" i="9" s="1"/>
  <c r="C70" i="9"/>
  <c r="D53" i="9"/>
  <c r="D36" i="9"/>
  <c r="D41" i="9" s="1"/>
  <c r="D70" i="9" s="1"/>
  <c r="D40" i="9"/>
  <c r="D48" i="9"/>
  <c r="D54" i="9"/>
  <c r="D59" i="8"/>
  <c r="D63" i="8"/>
  <c r="C66" i="8"/>
  <c r="C67" i="8" s="1"/>
  <c r="C74" i="8" s="1"/>
  <c r="C70" i="8"/>
  <c r="D34" i="8"/>
  <c r="D38" i="8"/>
  <c r="D35" i="8"/>
  <c r="D39" i="8"/>
  <c r="D43" i="8"/>
  <c r="D53" i="8"/>
  <c r="D56" i="8"/>
  <c r="D60" i="8"/>
  <c r="D64" i="8"/>
  <c r="D66" i="8"/>
  <c r="D67" i="8" s="1"/>
  <c r="D74" i="8" s="1"/>
  <c r="C49" i="8"/>
  <c r="C55" i="8"/>
  <c r="D55" i="8" s="1"/>
  <c r="D36" i="8"/>
  <c r="D41" i="8" s="1"/>
  <c r="D70" i="8" s="1"/>
  <c r="D40" i="8"/>
  <c r="D48" i="8"/>
  <c r="D54" i="8"/>
  <c r="D17" i="1"/>
  <c r="C44" i="4"/>
  <c r="D57" i="12" l="1"/>
  <c r="D73" i="12" s="1"/>
  <c r="D57" i="11"/>
  <c r="D73" i="11" s="1"/>
  <c r="D41" i="11"/>
  <c r="D70" i="11" s="1"/>
  <c r="D57" i="10"/>
  <c r="D73" i="10" s="1"/>
  <c r="D41" i="10"/>
  <c r="D70" i="10" s="1"/>
  <c r="D57" i="9"/>
  <c r="D73" i="9" s="1"/>
  <c r="D57" i="8"/>
  <c r="D73" i="8" s="1"/>
  <c r="D44" i="12"/>
  <c r="D46" i="12" s="1"/>
  <c r="D71" i="12" s="1"/>
  <c r="C50" i="12"/>
  <c r="C72" i="12" s="1"/>
  <c r="D49" i="12"/>
  <c r="D50" i="12" s="1"/>
  <c r="D72" i="12" s="1"/>
  <c r="C57" i="12"/>
  <c r="C73" i="12" s="1"/>
  <c r="C75" i="12" s="1"/>
  <c r="C50" i="11"/>
  <c r="C72" i="11" s="1"/>
  <c r="C75" i="11" s="1"/>
  <c r="D49" i="11"/>
  <c r="D46" i="11"/>
  <c r="D71" i="11" s="1"/>
  <c r="C57" i="11"/>
  <c r="C73" i="11" s="1"/>
  <c r="D50" i="11"/>
  <c r="D72" i="11" s="1"/>
  <c r="C50" i="10"/>
  <c r="C72" i="10" s="1"/>
  <c r="D49" i="10"/>
  <c r="D50" i="10" s="1"/>
  <c r="D72" i="10" s="1"/>
  <c r="D44" i="10"/>
  <c r="D46" i="10" s="1"/>
  <c r="D71" i="10" s="1"/>
  <c r="C57" i="10"/>
  <c r="C73" i="10" s="1"/>
  <c r="C75" i="10" s="1"/>
  <c r="C50" i="9"/>
  <c r="C72" i="9" s="1"/>
  <c r="C75" i="9" s="1"/>
  <c r="D49" i="9"/>
  <c r="D50" i="9" s="1"/>
  <c r="D72" i="9" s="1"/>
  <c r="D75" i="9" s="1"/>
  <c r="D77" i="9" s="1"/>
  <c r="C50" i="8"/>
  <c r="C72" i="8" s="1"/>
  <c r="C75" i="8" s="1"/>
  <c r="D49" i="8"/>
  <c r="D50" i="8" s="1"/>
  <c r="D72" i="8" s="1"/>
  <c r="D44" i="8"/>
  <c r="D46" i="8" s="1"/>
  <c r="D71" i="8" s="1"/>
  <c r="C57" i="8"/>
  <c r="C73" i="8" s="1"/>
  <c r="D75" i="11" l="1"/>
  <c r="D77" i="11" s="1"/>
  <c r="D80" i="11" s="1"/>
  <c r="D75" i="10"/>
  <c r="D77" i="10" s="1"/>
  <c r="D80" i="10" s="1"/>
  <c r="D81" i="10" s="1"/>
  <c r="D75" i="8"/>
  <c r="D77" i="8" s="1"/>
  <c r="D80" i="8" s="1"/>
  <c r="D81" i="8" s="1"/>
  <c r="D75" i="12"/>
  <c r="D77" i="12" s="1"/>
  <c r="D80" i="9"/>
  <c r="D20" i="2"/>
  <c r="E20" i="2" s="1"/>
  <c r="D21" i="2"/>
  <c r="E21" i="2" s="1"/>
  <c r="D22" i="2"/>
  <c r="E22" i="2" s="1"/>
  <c r="D23" i="2"/>
  <c r="E23" i="2" s="1"/>
  <c r="D24" i="2"/>
  <c r="E24" i="2" s="1"/>
  <c r="D25" i="2"/>
  <c r="E25" i="2" s="1"/>
  <c r="D26" i="2"/>
  <c r="E26" i="2" s="1"/>
  <c r="D19" i="2"/>
  <c r="E19" i="2" s="1"/>
  <c r="D6" i="2"/>
  <c r="E6" i="2" s="1"/>
  <c r="D7" i="2"/>
  <c r="E7" i="2" s="1"/>
  <c r="D8" i="2"/>
  <c r="E8" i="2" s="1"/>
  <c r="D9" i="2"/>
  <c r="E9" i="2" s="1"/>
  <c r="D10" i="2"/>
  <c r="E10" i="2" s="1"/>
  <c r="D11" i="2"/>
  <c r="E11" i="2" s="1"/>
  <c r="D12" i="2"/>
  <c r="E12" i="2" s="1"/>
  <c r="D13" i="2"/>
  <c r="E13" i="2" s="1"/>
  <c r="D14" i="2"/>
  <c r="E14" i="2" s="1"/>
  <c r="D15" i="2"/>
  <c r="E15" i="2" s="1"/>
  <c r="D5" i="2"/>
  <c r="E5" i="2" s="1"/>
  <c r="C67" i="4"/>
  <c r="D80" i="12" l="1"/>
  <c r="D81" i="12" s="1"/>
  <c r="D81" i="11"/>
  <c r="D92" i="11" s="1"/>
  <c r="E9" i="6" s="1"/>
  <c r="F9" i="6" s="1"/>
  <c r="D92" i="10"/>
  <c r="E8" i="6" s="1"/>
  <c r="F8" i="6" s="1"/>
  <c r="D81" i="9"/>
  <c r="D92" i="9" s="1"/>
  <c r="E7" i="6" s="1"/>
  <c r="F7" i="6" s="1"/>
  <c r="D92" i="8"/>
  <c r="E6" i="6" s="1"/>
  <c r="F6" i="6" s="1"/>
  <c r="E27" i="2"/>
  <c r="E16" i="2"/>
  <c r="D92" i="12" l="1"/>
  <c r="E10" i="6" s="1"/>
  <c r="F10" i="6" s="1"/>
  <c r="D84" i="11"/>
  <c r="D83" i="11"/>
  <c r="D86" i="11"/>
  <c r="D84" i="10"/>
  <c r="D83" i="10"/>
  <c r="D86" i="10"/>
  <c r="D84" i="9"/>
  <c r="D83" i="9"/>
  <c r="D86" i="9"/>
  <c r="D84" i="8"/>
  <c r="D83" i="8"/>
  <c r="D86" i="8"/>
  <c r="E28" i="2"/>
  <c r="D82" i="11" l="1"/>
  <c r="D89" i="11" s="1"/>
  <c r="D82" i="9"/>
  <c r="D89" i="9" s="1"/>
  <c r="D84" i="12"/>
  <c r="D83" i="12"/>
  <c r="D86" i="12"/>
  <c r="D82" i="10"/>
  <c r="D89" i="10" s="1"/>
  <c r="D82" i="8"/>
  <c r="D89" i="8" s="1"/>
  <c r="D82" i="12" l="1"/>
  <c r="D89" i="12" s="1"/>
  <c r="C82" i="1"/>
  <c r="C89" i="1" s="1"/>
  <c r="C65" i="1"/>
  <c r="C53" i="1"/>
  <c r="C41" i="1"/>
  <c r="C55" i="1" s="1"/>
  <c r="D30" i="1"/>
  <c r="D14" i="1"/>
  <c r="D16" i="1" s="1"/>
  <c r="D48" i="1" l="1"/>
  <c r="D53" i="1"/>
  <c r="D54" i="1"/>
  <c r="D55" i="1"/>
  <c r="D52" i="1"/>
  <c r="C44" i="1"/>
  <c r="C46" i="1" s="1"/>
  <c r="C71" i="1" s="1"/>
  <c r="C49" i="1"/>
  <c r="C50" i="1" s="1"/>
  <c r="C72" i="1" s="1"/>
  <c r="C57" i="1"/>
  <c r="C73" i="1" s="1"/>
  <c r="D56" i="1"/>
  <c r="D62" i="1"/>
  <c r="D43" i="1"/>
  <c r="D40" i="1"/>
  <c r="D36" i="1"/>
  <c r="D39" i="1"/>
  <c r="D35" i="1"/>
  <c r="D38" i="1"/>
  <c r="D34" i="1"/>
  <c r="D37" i="1"/>
  <c r="D33" i="1"/>
  <c r="C66" i="1"/>
  <c r="C67" i="1" s="1"/>
  <c r="C74" i="1" s="1"/>
  <c r="D65" i="1"/>
  <c r="D66" i="1" s="1"/>
  <c r="D63" i="1"/>
  <c r="D60" i="1"/>
  <c r="D64" i="1"/>
  <c r="D61" i="1"/>
  <c r="D23" i="1"/>
  <c r="D59" i="1"/>
  <c r="C70" i="1"/>
  <c r="D49" i="1" l="1"/>
  <c r="D41" i="1"/>
  <c r="D70" i="1" s="1"/>
  <c r="D44" i="1"/>
  <c r="D46" i="1" s="1"/>
  <c r="D71" i="1" s="1"/>
  <c r="C75" i="1"/>
  <c r="D57" i="1"/>
  <c r="D73" i="1" s="1"/>
  <c r="D67" i="1"/>
  <c r="D74" i="1" s="1"/>
  <c r="D50" i="1"/>
  <c r="D72" i="1" s="1"/>
  <c r="D75" i="1" l="1"/>
  <c r="D77" i="1" s="1"/>
  <c r="D81" i="1" s="1"/>
  <c r="D92" i="1" l="1"/>
  <c r="E5" i="6" s="1"/>
  <c r="F5" i="6" l="1"/>
  <c r="D84" i="1"/>
  <c r="D83" i="1"/>
  <c r="D86" i="1"/>
  <c r="F11" i="6" l="1"/>
  <c r="F13" i="6" s="1"/>
  <c r="D82" i="1"/>
  <c r="D89" i="1" s="1"/>
  <c r="D96" i="8" l="1"/>
  <c r="D96" i="9"/>
  <c r="D96" i="1"/>
  <c r="D96" i="10"/>
  <c r="D96" i="12"/>
  <c r="D96" i="11"/>
  <c r="F12" i="6"/>
  <c r="E33" i="2" l="1"/>
</calcChain>
</file>

<file path=xl/sharedStrings.xml><?xml version="1.0" encoding="utf-8"?>
<sst xmlns="http://schemas.openxmlformats.org/spreadsheetml/2006/main" count="994" uniqueCount="328">
  <si>
    <t xml:space="preserve">CATEGORIA </t>
  </si>
  <si>
    <t>CCT</t>
  </si>
  <si>
    <t>DATA BASE</t>
  </si>
  <si>
    <t>PISO</t>
  </si>
  <si>
    <t>MÓDULO 1 - COMPOSIÇÃO DA REMUNERAÇÃO:</t>
  </si>
  <si>
    <t>Percentuais</t>
  </si>
  <si>
    <t>VALOR PROPOSTA</t>
  </si>
  <si>
    <t xml:space="preserve">Salário Base </t>
  </si>
  <si>
    <t>Adicional de Periculosidade</t>
  </si>
  <si>
    <t>Adicional Insalubridade SM</t>
  </si>
  <si>
    <t>Adicional Noturno</t>
  </si>
  <si>
    <t>Adicional de HE</t>
  </si>
  <si>
    <t>Hora Noturna Adicional</t>
  </si>
  <si>
    <t>Intervalo Intrajornada</t>
  </si>
  <si>
    <t>Outros Dif horas extras</t>
  </si>
  <si>
    <t>TOTAL DA REMUNERAÇÃO</t>
  </si>
  <si>
    <t>MÓDULO 2 - BENEFÍCIOS MENSAIS E DIÁRIOS</t>
  </si>
  <si>
    <t xml:space="preserve">Contibuição Assistencial </t>
  </si>
  <si>
    <t>TOTAL DOS BENEFÍCIOS MENSAIS E DIÁRIOS</t>
  </si>
  <si>
    <t>MÓDULO 3- INSUMOS DIVERSOS</t>
  </si>
  <si>
    <t>Insumos Diversos</t>
  </si>
  <si>
    <t>Uniformes</t>
  </si>
  <si>
    <t>Equipamentos, ferramentas e EPI´s</t>
  </si>
  <si>
    <t>TOTAL DE INSUMOS DIVERSOS:</t>
  </si>
  <si>
    <t xml:space="preserve">MÓDULO 4 - ENCARGOS SOCIAIS E TRABALHISTAS </t>
  </si>
  <si>
    <t>4.1.PREVIDENCIARIO E FGTS</t>
  </si>
  <si>
    <t>VALORES</t>
  </si>
  <si>
    <t>INSS (art. 22, inciso I, Lei nº 8.212/91)</t>
  </si>
  <si>
    <t>SESI ou SESC (art. 30, Lei nº 8.036/90 e art. 1º, Lei 8.154/90)</t>
  </si>
  <si>
    <t>SENAI ou SENAC (Decreto nº 2.318/86)</t>
  </si>
  <si>
    <t>INCRA (art. 1º, I, Decreto Lei 1.146/70 e Lei 7.787, de 30/06/89)</t>
  </si>
  <si>
    <t>Salário Educação (art. 3º, inciso I, Decreto nº 87.043/82)</t>
  </si>
  <si>
    <t>FGTS (Lei Complementar nº 110/01 e art. 30, Lei nº 8.036/90)</t>
  </si>
  <si>
    <t>Risco de Acidente do Trabalho/RAT/INSS  (inciso II,B, Lei 8.212/91 e Anexo V, Decreto 6.042/08) (1)</t>
  </si>
  <si>
    <t>SEBRAE (§ 3º, art. 8º, Lei 8.029/90, alterada pela Lei nº 8.154/90)</t>
  </si>
  <si>
    <t>TOTAL :</t>
  </si>
  <si>
    <t>4.2 13º SALÁRIO</t>
  </si>
  <si>
    <t>13º Salário</t>
  </si>
  <si>
    <t>Incidência do 4.1. sobre o 13º salário</t>
  </si>
  <si>
    <t>4.3. AFASTAMENTO MATERNIDADE</t>
  </si>
  <si>
    <t>Afastamento maternidade</t>
  </si>
  <si>
    <t>Incidência do 4.1. sobre afastamento maternidade</t>
  </si>
  <si>
    <t>4.4. PROVISÃO P\ RESCISÃO</t>
  </si>
  <si>
    <t>Aviso Prévio Indenizado ( art. 7º, XXI, CF e 477, 487 e 491, CLT) (2)</t>
  </si>
  <si>
    <t xml:space="preserve">Incidência de FGTS sobre o aviso prévio indenizado </t>
  </si>
  <si>
    <t>Aviso Prévio Trabalhado (art. 7º, inciso XXI, CF e 477, 487 e 491, CLT)</t>
  </si>
  <si>
    <t>Incidência do 4.1. sobre o Aviso Prévio Trabalhado</t>
  </si>
  <si>
    <t>Multa do FGTS sobre os Avisos Prévios Indenizado e Trabalhado</t>
  </si>
  <si>
    <t>4.5. CUSTO DE REPOSIÇÃO DO PROFISSIONAL AUSENTE</t>
  </si>
  <si>
    <t>Férias</t>
  </si>
  <si>
    <t>Terço constitucional de férias</t>
  </si>
  <si>
    <t>Auxílio doença ( arts. 59 a 64, Lei 8.213/91, art. 18, Lei nº 8.212/91 e art. 476, CLT)</t>
  </si>
  <si>
    <t>Licença paternidade (art. 7º, inciso XIX, CF e 10, § 1º CLT)</t>
  </si>
  <si>
    <t>Faltas legais (art. 473 e 83, CLT)</t>
  </si>
  <si>
    <t>Acidente de Trabalho (arts. 19 a 23, Lei 8.213/91, art. 473, CLT e Lei nº 6.367/76)</t>
  </si>
  <si>
    <t xml:space="preserve">Subtotal </t>
  </si>
  <si>
    <t>Incidência do 4.1. sobre o Custo da Reposição</t>
  </si>
  <si>
    <t>QUADRO RESUMO - MÓDULO 4 (ENCARGOS TRABALHISTAS)</t>
  </si>
  <si>
    <t>MÓDULO 4 (ENCARGOS TRABALHISTAS)</t>
  </si>
  <si>
    <t>4.1.</t>
  </si>
  <si>
    <t>PREVIDENCIARIO E FGTS</t>
  </si>
  <si>
    <t>4.2.</t>
  </si>
  <si>
    <t>13º SALÁRIO</t>
  </si>
  <si>
    <t>4.3.</t>
  </si>
  <si>
    <t>AFASTAMENTO MATERNIDADE</t>
  </si>
  <si>
    <t>4.4.</t>
  </si>
  <si>
    <t>PROVISÃO RESCISÃO</t>
  </si>
  <si>
    <t>4.5.</t>
  </si>
  <si>
    <t>CUSTO DE REPOSIÇÃO DO PROFISSIONAL AUSENTE</t>
  </si>
  <si>
    <t xml:space="preserve">TOTAL1 (MÓDULOS: 1+2+3+4) </t>
  </si>
  <si>
    <t>MÓDULO 5 - CUSTOS INDIRETOS, TRIBUTOS E LUCRO</t>
  </si>
  <si>
    <t>A</t>
  </si>
  <si>
    <t>Taxa de Administração (Custos indiretos)</t>
  </si>
  <si>
    <t>B</t>
  </si>
  <si>
    <t>LUCRO</t>
  </si>
  <si>
    <t>C</t>
  </si>
  <si>
    <t>TRIBUTOS</t>
  </si>
  <si>
    <t>C.1</t>
  </si>
  <si>
    <t>Tributos Federais (PIS)</t>
  </si>
  <si>
    <t>Tributos Federais (COFINS)</t>
  </si>
  <si>
    <t>C.2</t>
  </si>
  <si>
    <t>Tributos Estaduais</t>
  </si>
  <si>
    <t>C.3</t>
  </si>
  <si>
    <t>Tributos Municipais (ISS)</t>
  </si>
  <si>
    <t>C.4</t>
  </si>
  <si>
    <t>Contribuição Previdenciária sobre a Receita Bruta (CPRB) Lei nº 12.546/2011 e IN RFB 1436/2013</t>
  </si>
  <si>
    <t>VALOR TOTAL (MÓDULO 5)</t>
  </si>
  <si>
    <t>(categoria profissional)</t>
  </si>
  <si>
    <t>Quantidade</t>
  </si>
  <si>
    <t>1 POSTO</t>
  </si>
  <si>
    <t xml:space="preserve">Auxilio Alimentação </t>
  </si>
  <si>
    <t xml:space="preserve">Assistência Médico Hospitalar </t>
  </si>
  <si>
    <t xml:space="preserve">Auxílio Funeral </t>
  </si>
  <si>
    <t xml:space="preserve">Seguro de vida </t>
  </si>
  <si>
    <t>PLANILHA DE ESTIMATIVA DE CUSTOS - LUCRO REAL
CONFORME IN nº 02/2008, atualizada até a IN nº 05/2015</t>
  </si>
  <si>
    <t>UNIFORMES</t>
  </si>
  <si>
    <t>TOTAL</t>
  </si>
  <si>
    <t>VALOR MÉDIO POR EMPREGADO</t>
  </si>
  <si>
    <t>DEMONSTRATIVO DE COMPENSAÇÃO DE CRÉDITO</t>
  </si>
  <si>
    <t>Apuração dos percentuais de PIS e COFINS (somente para empresas tributadas pelo lucro real)</t>
  </si>
  <si>
    <t>Média de percentual de compensação e créditos conforme Art. 3º das leis 10.637/2012 e 10.833/2013</t>
  </si>
  <si>
    <t>Apuração do pencentual médio de recolhimento do PIS</t>
  </si>
  <si>
    <t>Mês</t>
  </si>
  <si>
    <t>Faturamento mensal</t>
  </si>
  <si>
    <t>Contribuição apurada</t>
  </si>
  <si>
    <t>Crédito descontado</t>
  </si>
  <si>
    <t>Contribuição devida</t>
  </si>
  <si>
    <t>Percentual efetivo</t>
  </si>
  <si>
    <t xml:space="preserve">A </t>
  </si>
  <si>
    <t>B = A * 1,65%</t>
  </si>
  <si>
    <t xml:space="preserve">C </t>
  </si>
  <si>
    <t>D = B - C</t>
  </si>
  <si>
    <t>E = D/A</t>
  </si>
  <si>
    <t>Percentual médio do PIS</t>
  </si>
  <si>
    <t>Apuração do percentual médio de recolhimento do COFINS</t>
  </si>
  <si>
    <t>Percentual médio do COFINS</t>
  </si>
  <si>
    <t xml:space="preserve">MEMORIAL DE CÁLCULOS </t>
  </si>
  <si>
    <t>Módulo 1: Composição da Remuneração</t>
  </si>
  <si>
    <t xml:space="preserve">MÓDULO1 </t>
  </si>
  <si>
    <t>Composição da Remuneração</t>
  </si>
  <si>
    <t>%</t>
  </si>
  <si>
    <t>R$</t>
  </si>
  <si>
    <t>Conforme CCT da categoria</t>
  </si>
  <si>
    <t>CCT EM ANEXO</t>
  </si>
  <si>
    <t>Adicional de periculosidade</t>
  </si>
  <si>
    <t>Art. 193 da CLT</t>
  </si>
  <si>
    <t xml:space="preserve">Adicional de Insalubridade </t>
  </si>
  <si>
    <t>10%, 20% ou 40%</t>
  </si>
  <si>
    <t>Art. 192 da CLT</t>
  </si>
  <si>
    <t>D</t>
  </si>
  <si>
    <t>Adicional noturno</t>
  </si>
  <si>
    <t>Art. 73 da CLT</t>
  </si>
  <si>
    <t>E</t>
  </si>
  <si>
    <t>Adicional de hora noturna reduzida</t>
  </si>
  <si>
    <t>MÓDULO 2</t>
  </si>
  <si>
    <t>ENCARGOS E BENEFICIOS ANUAIS, MENSAIS E DIÁRIOS</t>
  </si>
  <si>
    <t>Submódulo 2.1  - 13º (Décimo Terceiro) Salário, Férias e Adicional de Férias</t>
  </si>
  <si>
    <t>Submódulo 2.1</t>
  </si>
  <si>
    <t>13º Salário, Férias e Adicional de Férias</t>
  </si>
  <si>
    <t>CÁLCULO</t>
  </si>
  <si>
    <t>FÓRMULAS</t>
  </si>
  <si>
    <t>BASE LEGAL</t>
  </si>
  <si>
    <t xml:space="preserve">13º (Décimo Terceiro) Salário </t>
  </si>
  <si>
    <t>Cálculo: 8,33 %</t>
  </si>
  <si>
    <t>[(1/12)x100] = 8,333%</t>
  </si>
  <si>
    <t>Art. 7º, VIII, CF/88</t>
  </si>
  <si>
    <t xml:space="preserve"> Férias e Adicional de férias (Férias + Adicional </t>
  </si>
  <si>
    <t>Cálculo: 11,11%</t>
  </si>
  <si>
    <t>(Férias + Adicional = 8,33% + 2,78% = 11,11%)</t>
  </si>
  <si>
    <t>Art. 7º, XVII, CF/88.</t>
  </si>
  <si>
    <t xml:space="preserve">Incidência do submódulo 2.2 sobre o submódulo 2.1 </t>
  </si>
  <si>
    <t>Cálculo: 6,99%</t>
  </si>
  <si>
    <t>35,98% x (8,33%+%)=6,99%</t>
  </si>
  <si>
    <t>IN 05/2017</t>
  </si>
  <si>
    <t>Submódulo 2.2</t>
  </si>
  <si>
    <t>Encargos Previdenciários(GPS), Fundo de Garantia por tempo de Serviço(FGTS) e outras contribuições</t>
  </si>
  <si>
    <t>Submódulo 2,2 - Encargos previdenciários e FGTS</t>
  </si>
  <si>
    <t>2.2</t>
  </si>
  <si>
    <t>GPS, FGTS e Outras Contribuições</t>
  </si>
  <si>
    <t xml:space="preserve">INSS  </t>
  </si>
  <si>
    <t>cálculo 20%</t>
  </si>
  <si>
    <t>conforme legislação</t>
  </si>
  <si>
    <t xml:space="preserve"> Art. 22, Inciso I, da Lei nº 8.212/91.</t>
  </si>
  <si>
    <t xml:space="preserve">Salário Educação </t>
  </si>
  <si>
    <t>cálculo 2,5%</t>
  </si>
  <si>
    <t>Art. 3º, Inciso I, Decreto n.º 87.043/82.</t>
  </si>
  <si>
    <t xml:space="preserve">Anexo V do Decreto n.º 3.048/1999 </t>
  </si>
  <si>
    <t xml:space="preserve">SESI ou SESC </t>
  </si>
  <si>
    <t>cálculo 1,5%</t>
  </si>
  <si>
    <t>Art. 3º, Lei n.º 8.036/90.</t>
  </si>
  <si>
    <t>SANAI / SENAC</t>
  </si>
  <si>
    <t xml:space="preserve"> cálculo    1%</t>
  </si>
  <si>
    <t>Decreto n.º 2.318/86.</t>
  </si>
  <si>
    <t>F</t>
  </si>
  <si>
    <t xml:space="preserve">SEBRAE </t>
  </si>
  <si>
    <t>cálculo   0,6%</t>
  </si>
  <si>
    <t>Art. 8º, Lei n.º 8.029/90 e Lei n.º 8.154/90</t>
  </si>
  <si>
    <t>G</t>
  </si>
  <si>
    <t xml:space="preserve">INCRA </t>
  </si>
  <si>
    <t>cálculo  0,2%</t>
  </si>
  <si>
    <t>Lei n.º 7.787/89 e DL n.º 1.146/70.</t>
  </si>
  <si>
    <t>H</t>
  </si>
  <si>
    <t xml:space="preserve">FGTS </t>
  </si>
  <si>
    <t>cálculo  8%</t>
  </si>
  <si>
    <t>Art. 15, Lei nº 8.030/90 e Art. 7º, III, CF.</t>
  </si>
  <si>
    <t>Submódulo 2.3 - Benefícios Mensais e Diários</t>
  </si>
  <si>
    <t>Sumódulo 2.3</t>
  </si>
  <si>
    <t>Benefícios Mensais e Diários</t>
  </si>
  <si>
    <t xml:space="preserve">Transporte </t>
  </si>
  <si>
    <t>(2 x 5,5 x quant. dias)</t>
  </si>
  <si>
    <t>Art. 7º do Decreto  nº 95.247/87</t>
  </si>
  <si>
    <t>Dedução legal de 6% sobre o salário</t>
  </si>
  <si>
    <t>Salário  x 6%</t>
  </si>
  <si>
    <t>(salário x 6%)</t>
  </si>
  <si>
    <t>VALOR x quant. dias</t>
  </si>
  <si>
    <t>conforme CCT da categoria</t>
  </si>
  <si>
    <t>Plano de Saúde</t>
  </si>
  <si>
    <t>Assistência odontológica</t>
  </si>
  <si>
    <t>Auxilio funeral/Seguro de vida</t>
  </si>
  <si>
    <t>Módulo 3 -  Provisões para Rescisão</t>
  </si>
  <si>
    <t>MÓDULO 3</t>
  </si>
  <si>
    <t>Provisões para Rescisão</t>
  </si>
  <si>
    <r>
      <t xml:space="preserve">Aviso Prévio Indenizado  </t>
    </r>
    <r>
      <rPr>
        <b/>
        <sz val="11"/>
        <rFont val="Calibri Light"/>
        <family val="1"/>
        <scheme val="major"/>
      </rPr>
      <t xml:space="preserve"> </t>
    </r>
  </si>
  <si>
    <t xml:space="preserve"> cálculo  0,08%</t>
  </si>
  <si>
    <r>
      <t xml:space="preserve">Cálculo ((1/12)x0,01) x 100 = </t>
    </r>
    <r>
      <rPr>
        <b/>
        <sz val="11"/>
        <color rgb="FF000000"/>
        <rFont val="Calibri"/>
        <family val="2"/>
      </rPr>
      <t>0,08%</t>
    </r>
    <r>
      <rPr>
        <sz val="11"/>
        <color rgb="FF000000"/>
        <rFont val="Calibri"/>
        <family val="2"/>
      </rPr>
      <t xml:space="preserve"> </t>
    </r>
  </si>
  <si>
    <r>
      <t>A - Aviso prévio indenizado  (CF, art. 7º, inciso XXI e CLT, arts. 477 e 487 a 491. Trata-se de valor devido ao empregado no caso de o empregador rescindir o contrato sem justo motivo e sem lhe conceder aviso prévio. De acordo com as estatísticas desta empresa, menos de 1 % do seu pessoal é demitido pelo empregador, antes do término do contrato de trabalho logo a provisão representa:</t>
    </r>
    <r>
      <rPr>
        <b/>
        <sz val="11"/>
        <rFont val="Calibri Light"/>
        <family val="1"/>
        <scheme val="major"/>
      </rPr>
      <t xml:space="preserve"> ((1/12)x 0,01x100 =0,08 %.</t>
    </r>
  </si>
  <si>
    <t xml:space="preserve">Incidência do FGTS sobre Aviso Prévio Indenizaso  </t>
  </si>
  <si>
    <t xml:space="preserve">Multa do FGTS                                                  </t>
  </si>
  <si>
    <t>cálculo  3,82%</t>
  </si>
  <si>
    <t>conforme edital</t>
  </si>
  <si>
    <t>conforme edial</t>
  </si>
  <si>
    <t xml:space="preserve">Aviso Prévio Trabalhado </t>
  </si>
  <si>
    <t>Incidencia do submódulo 2.2 s/ aviso prévio trabalhado</t>
  </si>
  <si>
    <t>MÓDULO 4</t>
  </si>
  <si>
    <t xml:space="preserve"> Custo de Reposição do Profissional Ausente</t>
  </si>
  <si>
    <t>Submódulo 4.1</t>
  </si>
  <si>
    <t>Ausências Legais</t>
  </si>
  <si>
    <t xml:space="preserve">Substituição na cobertura de Férias </t>
  </si>
  <si>
    <t>CONFORME EDITAL</t>
  </si>
  <si>
    <t>adicional de Férias</t>
  </si>
  <si>
    <t>(1/3)/12*100</t>
  </si>
  <si>
    <t>Conforme CLT</t>
  </si>
  <si>
    <t>Substituição na cobertura de Ausências saude</t>
  </si>
  <si>
    <t>((5/30)/12)*0,015)*100</t>
  </si>
  <si>
    <t>Metodologia do TCU</t>
  </si>
  <si>
    <t xml:space="preserve">Licença paternidade  </t>
  </si>
  <si>
    <t>Art. 473, III, CLT, art 7º, XIX, CF/88 e 10, § 1º, da CLT.</t>
  </si>
  <si>
    <t>Faltas Legais</t>
  </si>
  <si>
    <t>(art.473 e 83,CLT)</t>
  </si>
  <si>
    <t>Ausências por Acidente de Trabalho</t>
  </si>
  <si>
    <t>Art. 19 a 23 da Lei n.º 8.213/91</t>
  </si>
  <si>
    <t xml:space="preserve">Substituição por Afastamento maternidade </t>
  </si>
  <si>
    <t>{[(5/30)/12]x0,015}x 100 = 0,02%</t>
  </si>
  <si>
    <t>Art. 7º, XIX, CF/88 e 10, § 1º, da CLT</t>
  </si>
  <si>
    <t>Submódulo 4.2</t>
  </si>
  <si>
    <t>INTRAJORNADA</t>
  </si>
  <si>
    <t>(Salário /220 hs x50% v. h x 15 dias</t>
  </si>
  <si>
    <t>Módulo 5 - Insumos Diversos</t>
  </si>
  <si>
    <t>MÓDULO 5</t>
  </si>
  <si>
    <t>conforme planilha em anexo</t>
  </si>
  <si>
    <t>conforme planilhas de custos em anexo</t>
  </si>
  <si>
    <t xml:space="preserve">Equipamentos </t>
  </si>
  <si>
    <t>SUBTOTAL</t>
  </si>
  <si>
    <t>Módulo 6: Custos Indiretos, Tributos e Lucro</t>
  </si>
  <si>
    <t>MÓDULO 6</t>
  </si>
  <si>
    <t>Custos Indiretos, Tributos e Lucro</t>
  </si>
  <si>
    <t>Custos Indiretos</t>
  </si>
  <si>
    <t>conforme  planilhas de custos</t>
  </si>
  <si>
    <t>Base de cálculo = (Total do Módulo 1 – Composição da  Remuneração + Total do Módulo 2 - Encargos e Benefícios Anuais, Mensais e Diários + Total do Módulo 3 – Provisão da Rescisão + Total do Módulo 4 - Custo de Reposição do Profissional Ausente + Total do Módulo 5 - Insumos Diversos)</t>
  </si>
  <si>
    <t>Lucro</t>
  </si>
  <si>
    <t>Base de Cálculo = (Total do Módulo 1 – Composição da  Remuneração + Total do Módulo 2 - Encargos e Benefícios Anuais, Mensais e Diários + Total do Módulo 3 – Provisão da Rescisão + Total do Módulo 4 - Custo de Reposição do Profissional Ausente + Total do Módulo 5 - Insumos Diversos + Custos Indiretos + Lucro</t>
  </si>
  <si>
    <t>Tributos</t>
  </si>
  <si>
    <t>percentuual total sobre o valor do posto</t>
  </si>
  <si>
    <t>C1</t>
  </si>
  <si>
    <t>PIS</t>
  </si>
  <si>
    <t>conforme planilhas de custos</t>
  </si>
  <si>
    <t>C2</t>
  </si>
  <si>
    <t>COFINS</t>
  </si>
  <si>
    <t>C3</t>
  </si>
  <si>
    <t>ISS</t>
  </si>
  <si>
    <t>UNIFORME FEMININO</t>
  </si>
  <si>
    <t>UNIFORME MASCULINO</t>
  </si>
  <si>
    <r>
      <rPr>
        <b/>
        <sz val="11"/>
        <color theme="1"/>
        <rFont val="Times New Roman"/>
        <family val="1"/>
      </rPr>
      <t xml:space="preserve">Sapato social feminino </t>
    </r>
    <r>
      <rPr>
        <sz val="11"/>
        <color theme="1"/>
        <rFont val="Times New Roman"/>
        <family val="1"/>
      </rPr>
      <t>em couro natural legítimo, na cor preta, com a parte interna acolchoada e em couro. Chanel, com bico levemente redondo ou quadrado, palmilha em gel, sola antiderrapante, salto levemente grosso de até 5 cm. Numeração de acordo com
levantamento feito junto às empregadas.</t>
    </r>
  </si>
  <si>
    <r>
      <rPr>
        <b/>
        <sz val="11"/>
        <color theme="1"/>
        <rFont val="Times New Roman"/>
        <family val="1"/>
      </rPr>
      <t xml:space="preserve">Echarpe </t>
    </r>
    <r>
      <rPr>
        <sz val="11"/>
        <color theme="1"/>
        <rFont val="Times New Roman"/>
        <family val="1"/>
      </rPr>
      <t>de cor azul claro, conforme orientações do Órgão Responsável. Medida única.</t>
    </r>
  </si>
  <si>
    <r>
      <rPr>
        <b/>
        <sz val="11"/>
        <color theme="1"/>
        <rFont val="Times New Roman"/>
        <family val="1"/>
      </rPr>
      <t>Prendedor de cabelo</t>
    </r>
    <r>
      <rPr>
        <sz val="11"/>
        <color theme="1"/>
        <rFont val="Times New Roman"/>
        <family val="1"/>
      </rPr>
      <t xml:space="preserve"> feito com o mesmo tecido e cor do conjunto, ou similares. Medida única.</t>
    </r>
  </si>
  <si>
    <r>
      <rPr>
        <b/>
        <sz val="11"/>
        <color theme="1"/>
        <rFont val="Times New Roman"/>
        <family val="1"/>
      </rPr>
      <t>Broche de identificação em meta</t>
    </r>
    <r>
      <rPr>
        <sz val="11"/>
        <color theme="1"/>
        <rFont val="Times New Roman"/>
        <family val="1"/>
      </rPr>
      <t>l nobre prateado, esmaltado, com o termo “Recepcionista”, centralizado, em baixo relevo, na cor preto, no tamanho aproximado de 40mm x 15mm.</t>
    </r>
  </si>
  <si>
    <r>
      <rPr>
        <b/>
        <sz val="11"/>
        <color theme="1"/>
        <rFont val="Times New Roman"/>
        <family val="1"/>
      </rPr>
      <t xml:space="preserve">Vestido em gabardine </t>
    </r>
    <r>
      <rPr>
        <sz val="11"/>
        <color theme="1"/>
        <rFont val="Times New Roman"/>
        <family val="1"/>
      </rPr>
      <t>de primeira qualidade com elastano (tipo twoway) ou linho com elastano (tipo Classic), de cor azul marinho, manga curta, com recorte frontal, pence nas costas, forrado, cobrindo os joelhos. Medida: por grade padrão</t>
    </r>
  </si>
  <si>
    <r>
      <rPr>
        <b/>
        <sz val="11"/>
        <color theme="1"/>
        <rFont val="Times New Roman"/>
        <family val="1"/>
      </rPr>
      <t>Blusa em tecido natural</t>
    </r>
    <r>
      <rPr>
        <sz val="11"/>
        <color theme="1"/>
        <rFont val="Times New Roman"/>
        <family val="1"/>
      </rPr>
      <t xml:space="preserve"> tipo cambraia de linho. Básica, manga curta, comprimento cobrindo o cós da calça ou da saia. Medida: por grade padrão.</t>
    </r>
  </si>
  <si>
    <r>
      <rPr>
        <b/>
        <sz val="11"/>
        <color theme="1"/>
        <rFont val="Times New Roman"/>
        <family val="1"/>
      </rPr>
      <t>Camisa em tecido natural</t>
    </r>
    <r>
      <rPr>
        <sz val="11"/>
        <color theme="1"/>
        <rFont val="Times New Roman"/>
        <family val="1"/>
      </rPr>
      <t xml:space="preserve"> tipo cambraia de linho. Padrão camisaria, acinturado, manga longa, abotoamento frontal com um lado entretelado, golas e punhos entretelados, mangas e laterais fechadas com máquinas industriais e pregadeira de manga e fechadeira de braço,
golas e punhos entretelados. Medida: por grade padrão.</t>
    </r>
  </si>
  <si>
    <r>
      <rPr>
        <b/>
        <sz val="10"/>
        <rFont val="Times New Roman"/>
        <family val="1"/>
      </rPr>
      <t>Calça cintura alta em gabardine</t>
    </r>
    <r>
      <rPr>
        <sz val="10"/>
        <rFont val="Times New Roman"/>
        <family val="1"/>
      </rPr>
      <t xml:space="preserve"> de primeira qualidade com elastano (tipo two way) ou linho com elastano (tipo Classic), de cor azul marinho. Social, padrão alfaiataria, cós entretelado e forrado do mesmo tecido da calça, sem friso frontal, corte clássico, barras feitas na padronagem “à mão” confeccionadas por meio de máquina industrial. Medida: por grade padrão</t>
    </r>
  </si>
  <si>
    <r>
      <rPr>
        <b/>
        <sz val="11"/>
        <color theme="1"/>
        <rFont val="Times New Roman"/>
        <family val="1"/>
      </rPr>
      <t>Saia em gabardine</t>
    </r>
    <r>
      <rPr>
        <sz val="11"/>
        <color theme="1"/>
        <rFont val="Times New Roman"/>
        <family val="1"/>
      </rPr>
      <t xml:space="preserve"> de primeira qualidade com elastano (tipo two way) ou linho com elastano (tipo Classic), de cor azul marinho. Saia forrada, cobrindo os joelhos, cós entretelado e forrado do mesmo tecido da saia, sem passadores de cinto. Medida: por grade padrão.</t>
    </r>
  </si>
  <si>
    <r>
      <rPr>
        <b/>
        <sz val="11"/>
        <color theme="1"/>
        <rFont val="Times New Roman"/>
        <family val="1"/>
      </rPr>
      <t>Blazer em gabardine</t>
    </r>
    <r>
      <rPr>
        <sz val="11"/>
        <color theme="1"/>
        <rFont val="Times New Roman"/>
        <family val="1"/>
      </rPr>
      <t xml:space="preserve"> de primeira qualidade com elastano (tipo two way) ou linho com elastano (tipo Classic), de cor azul marinho. Padrão alfaiataria, forrados, frente entretelada, com ombreira, mangas longas em duas folhas, reforço de entretela nos revéis e nas golas. Medida: por grade padrão</t>
    </r>
  </si>
  <si>
    <t>TIPO DE UNIFORME</t>
  </si>
  <si>
    <t>QUANTIDADE ANUAL</t>
  </si>
  <si>
    <t>VALOR UNITÁRIO</t>
  </si>
  <si>
    <t>VALOR TOTAL</t>
  </si>
  <si>
    <r>
      <rPr>
        <b/>
        <sz val="11"/>
        <color theme="1"/>
        <rFont val="Times New Roman"/>
        <family val="1"/>
      </rPr>
      <t>Meia calça fina</t>
    </r>
    <r>
      <rPr>
        <sz val="11"/>
        <color theme="1"/>
        <rFont val="Times New Roman"/>
        <family val="1"/>
      </rPr>
      <t xml:space="preserve"> com lycra, fio 60 (sessenta), cor preta. Medida de acordo com levantamento feito junto às empregadas.</t>
    </r>
  </si>
  <si>
    <t>Blazer em gabardine de primeira qualidade com elastano (tipo two way) ou linho com elastano (tipo Classic), de cor azul marinho. Padrão alfaiataria, forrados, frente entretelada, com ombreira, mangas longas em duas folhas, reforço de entretela nos revéis e nas golas. Medida: por grade padrão.</t>
  </si>
  <si>
    <t>Calça em gabardine de primeira qualidade com elastano (tipo two way) ou linho com elastano (tipo Classic), de cor azul marinho. Social, padrão alfaiataria, cós entretelado e forrado do mesmo tecido da calça, sem friso frontal, corte clássico, barras feitas na padronagem “à mão”
confeccionadas por meio de máquina industrial. Dois bolsos traseiros embutidos e dois laterais modelo faca reforçados com vivos, oito passadores de cinto. Medida: por grade padrão.</t>
  </si>
  <si>
    <t>Camisa em tecido natural tipo cambraia de linho. Padrão camisaria, manga longa, abotoamento frontal com um lado entretelado, golas e punhos entretelados com abotoamento, mangas e laterais fechadas com máquinas industriais e pregadeira de manga e fechadeira de braço.
Medida: por grade padrão</t>
  </si>
  <si>
    <t>Gravata em poliéster. Modelo tradicional, de cor azul claro, conforme orientações do Órgão Responsável. Medida única.</t>
  </si>
  <si>
    <t>Meia-social cano longo Fina, em algodão, cor preta. Modelo tradicional. Medida de acordo com levantamento feito junto aos empregados.</t>
  </si>
  <si>
    <t>Sapato social em couro natural legítimo, na cor preta, com a parte interna acolchoada e em couro. Palmilha em gel, sola antiderrapante. Numeração de acordo com levantamento feito junto aos empregados</t>
  </si>
  <si>
    <t>Cinto social em couro natural legítimo, na cor preta. Sem costura. Medida de acordo com levantamento feito junto aos empregados.</t>
  </si>
  <si>
    <t xml:space="preserve">Broche de identificação em metal nobre prateado, esmaltado, com o termo “Recepcionista”, centralizado, em baixo relevo, na cor preto, no tamanho aproximado de 40mm x 15mm. </t>
  </si>
  <si>
    <t>VALOR MENSAL POR EMPREGADO</t>
  </si>
  <si>
    <t xml:space="preserve">SINDISERVIÇOS- CCT Nº 000015/2022 </t>
  </si>
  <si>
    <t xml:space="preserve"> RESUMO GERAL TOTAL DOS CUSTOS COM MÃO-DE-OBRA</t>
  </si>
  <si>
    <t>ITEM</t>
  </si>
  <si>
    <t>SUBITEM</t>
  </si>
  <si>
    <t>CATEGORIAS</t>
  </si>
  <si>
    <t>QUANT.</t>
  </si>
  <si>
    <t>CUSTO UNITÁRIO (R$)</t>
  </si>
  <si>
    <t>CUSTO MENSAL (R$)</t>
  </si>
  <si>
    <t>TOTAL MENSAL</t>
  </si>
  <si>
    <t>TOTAL ANUAL (12 meses)</t>
  </si>
  <si>
    <t>Auxilio Transporte   ( 21 dias*5,50*2) - 6% S/ SALÁRIO</t>
  </si>
  <si>
    <t>cálculo 2,48%</t>
  </si>
  <si>
    <t>Seguro Acidente de Trabalho =  FAP x RAT = 1,24 x 2 ( GEFIP)</t>
  </si>
  <si>
    <t>2vt x R$ 5,5 x 21dias trabalhados</t>
  </si>
  <si>
    <t>VALORx quant. Dias trabalhados (21)</t>
  </si>
  <si>
    <t>cálculo  0,0064%</t>
  </si>
  <si>
    <t>((7/30)/12) x 0,1442 x 100 = 0,28</t>
  </si>
  <si>
    <r>
      <t xml:space="preserve">Parcentual cotado de acordo com a realidade da empresa. Além disso todos empregados terão direito a continuidade na contratação dos serviços,  caso esta empresa venha a perder o contrato futuramente, outra empresa passará a ser sucessora dos serviços e estará obrigada a contratar todos os empregados lotados na frente de serviços, sendo que esta empresa não será obrigada a pagar o aviso prévio trabalhado, sendo assim, somente cerca de 2% do quadro de pessoal é demitido fazendo jus ao Aviso Prévio Trabalhado, todos os outros são absorvidos pelas empresas remanescentes . Logo a provisão representa: </t>
    </r>
    <r>
      <rPr>
        <b/>
        <sz val="11"/>
        <rFont val="Calibri Light"/>
        <family val="1"/>
        <scheme val="major"/>
      </rPr>
      <t>((7/30)/12) x 0,144 x 100 = 0,28 %.</t>
    </r>
  </si>
  <si>
    <t>cálculo  0,10%</t>
  </si>
  <si>
    <t>35,98% X0,28%=0,10%</t>
  </si>
  <si>
    <t>(1/12)*100</t>
  </si>
  <si>
    <t>((0,08/30)/12)*100</t>
  </si>
  <si>
    <t>(1/30)/12*100</t>
  </si>
  <si>
    <t>(15/30)/12*0,005*100</t>
  </si>
  <si>
    <t>conforme Art. 3º das leis 10.637/2012 e 10.833/2013</t>
  </si>
  <si>
    <t>Auxilio Alimentação  ( 41,72,00 X 21 dias)</t>
  </si>
  <si>
    <t>ATENDENTE DE TELECOMUNICAÇÕES</t>
  </si>
  <si>
    <t>Pregão 96/2022</t>
  </si>
  <si>
    <t>ENCARREGADO DE TURMA</t>
  </si>
  <si>
    <t>SUPERVISOR DE SELEÇÃO</t>
  </si>
  <si>
    <t>SUPERVISOR DE CAPACITAÇÃO</t>
  </si>
  <si>
    <t>SUPERVISOR DE CONTROLE DE QUALIDADE</t>
  </si>
  <si>
    <t>ENCARREGADO GERAL</t>
  </si>
  <si>
    <t>Auxilio Transporte   ( 21 dias*5,50*2) - 6% S/ SALÁRIO ( NÃO SE APLICA- DESCONTO MAIOR QUE O BENEFICIO)</t>
  </si>
  <si>
    <t>Atendente de Telecomunicações - 06 hs dárias</t>
  </si>
  <si>
    <t>Encarregado de Turma - 06 hs diárias</t>
  </si>
  <si>
    <t>Supervisor de Seleção - 8:00 as 14:00 e 13:00 as 19:00</t>
  </si>
  <si>
    <t>Supervisor de Capacitação 8:00 as 14:00 e 13:00 as 19:00</t>
  </si>
  <si>
    <t>Supervisor de Controle de Qualidade 8:00 as 14:00 e 13:00 as 19:00</t>
  </si>
  <si>
    <t>Encarregado Geral - 10:00 as 19:00 hs</t>
  </si>
  <si>
    <t>TOTAL ANUAL (24 meses)</t>
  </si>
  <si>
    <t xml:space="preserve">
PREGÃO ELETRÔNICO Nº 96/2022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</si>
</sst>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mmmm\-yy"/>
    <numFmt numFmtId="165" formatCode="&quot;R$&quot;#,##0.00"/>
    <numFmt numFmtId="166" formatCode="_(* #,##0.00_);_(* \(#,##0.00\);_(* &quot;-&quot;??_);_(@_)"/>
    <numFmt numFmtId="167" formatCode="0.0%"/>
    <numFmt numFmtId="168" formatCode="&quot;R$&quot;\ #,##0.00"/>
    <numFmt numFmtId="169" formatCode="0.00000%"/>
    <numFmt numFmtId="170" formatCode="_(&quot;R$&quot;* #,##0.00_);_(&quot;R$&quot;* \(#,##0.00\);_(&quot;R$&quot;* &quot;-&quot;??_);_(@_)"/>
    <numFmt numFmtId="171" formatCode="_-* #,##0.00000_-;\-* #,##0.00000_-;_-* &quot;-&quot;?????_-;_-@_-"/>
    <numFmt numFmtId="172" formatCode="_(&quot;R$ &quot;* #,##0.00_);_(&quot;R$ &quot;* \(#,##0.00\);_(&quot;R$ &quot;* &quot;-&quot;??_);_(@_)"/>
    <numFmt numFmtId="173" formatCode="0.000%"/>
  </numFmts>
  <fonts count="44" x14ac:knownFonts="1">
    <font>
      <sz val="10"/>
      <name val="Arial"/>
    </font>
    <font>
      <sz val="11"/>
      <color theme="1"/>
      <name val="Calibri"/>
      <family val="2"/>
      <scheme val="minor"/>
    </font>
    <font>
      <sz val="11"/>
      <color theme="1"/>
      <name val="Calibri"/>
      <family val="2"/>
      <scheme val="minor"/>
    </font>
    <font>
      <b/>
      <sz val="9"/>
      <name val="Arial"/>
      <family val="2"/>
    </font>
    <font>
      <b/>
      <sz val="12"/>
      <name val="Arial"/>
      <family val="2"/>
    </font>
    <font>
      <sz val="10"/>
      <name val="Arial"/>
      <family val="2"/>
    </font>
    <font>
      <sz val="9"/>
      <name val="Arial"/>
      <family val="2"/>
    </font>
    <font>
      <b/>
      <sz val="14"/>
      <name val="Arial"/>
      <family val="2"/>
    </font>
    <font>
      <b/>
      <sz val="8"/>
      <color indexed="60"/>
      <name val="Arial"/>
      <family val="2"/>
    </font>
    <font>
      <b/>
      <sz val="12"/>
      <color indexed="60"/>
      <name val="Arial"/>
      <family val="2"/>
    </font>
    <font>
      <b/>
      <sz val="9"/>
      <color indexed="18"/>
      <name val="Arial"/>
      <family val="2"/>
    </font>
    <font>
      <b/>
      <sz val="9"/>
      <color indexed="60"/>
      <name val="Arial"/>
      <family val="2"/>
    </font>
    <font>
      <b/>
      <sz val="9"/>
      <color indexed="62"/>
      <name val="Arial"/>
      <family val="2"/>
    </font>
    <font>
      <b/>
      <sz val="10"/>
      <color indexed="62"/>
      <name val="Arial"/>
      <family val="2"/>
    </font>
    <font>
      <sz val="9"/>
      <color indexed="62"/>
      <name val="Arial"/>
      <family val="2"/>
    </font>
    <font>
      <sz val="12"/>
      <name val="Arial"/>
      <family val="2"/>
    </font>
    <font>
      <b/>
      <i/>
      <sz val="9"/>
      <color indexed="18"/>
      <name val="Arial"/>
      <family val="2"/>
    </font>
    <font>
      <b/>
      <sz val="16"/>
      <name val="Times New Roman"/>
      <family val="1"/>
    </font>
    <font>
      <sz val="11"/>
      <color theme="1"/>
      <name val="Century Schoolbook"/>
      <family val="1"/>
    </font>
    <font>
      <i/>
      <sz val="11"/>
      <color theme="1"/>
      <name val="Times New Roman"/>
      <family val="1"/>
    </font>
    <font>
      <sz val="11"/>
      <color theme="1"/>
      <name val="Times New Roman"/>
      <family val="1"/>
    </font>
    <font>
      <b/>
      <sz val="11"/>
      <color theme="1"/>
      <name val="Times New Roman"/>
      <family val="1"/>
    </font>
    <font>
      <sz val="11"/>
      <name val="Times New Roman"/>
      <family val="1"/>
    </font>
    <font>
      <b/>
      <sz val="11"/>
      <color theme="1"/>
      <name val="Calibri Light"/>
      <family val="1"/>
      <scheme val="major"/>
    </font>
    <font>
      <sz val="12"/>
      <color rgb="FFFF0000"/>
      <name val="Calibri Light"/>
      <family val="1"/>
      <scheme val="major"/>
    </font>
    <font>
      <b/>
      <sz val="11"/>
      <name val="Calibri Light"/>
      <family val="1"/>
      <scheme val="major"/>
    </font>
    <font>
      <sz val="11"/>
      <color rgb="FFFF0000"/>
      <name val="Calibri Light"/>
      <family val="1"/>
      <scheme val="major"/>
    </font>
    <font>
      <sz val="12"/>
      <name val="Calibri Light"/>
      <family val="1"/>
      <scheme val="major"/>
    </font>
    <font>
      <sz val="11"/>
      <name val="Calibri Light"/>
      <family val="1"/>
      <scheme val="major"/>
    </font>
    <font>
      <sz val="11"/>
      <name val="Calibri"/>
      <family val="2"/>
    </font>
    <font>
      <b/>
      <sz val="11"/>
      <color rgb="FF000000"/>
      <name val="Calibri"/>
      <family val="2"/>
    </font>
    <font>
      <sz val="11"/>
      <color rgb="FF000000"/>
      <name val="Calibri"/>
      <family val="2"/>
    </font>
    <font>
      <b/>
      <sz val="11"/>
      <name val="Cambria"/>
      <family val="1"/>
    </font>
    <font>
      <sz val="10"/>
      <name val="Times New Roman"/>
      <family val="1"/>
    </font>
    <font>
      <b/>
      <sz val="10"/>
      <name val="Times New Roman"/>
      <family val="1"/>
    </font>
    <font>
      <b/>
      <sz val="10"/>
      <color rgb="FFFF0000"/>
      <name val="Arial"/>
      <family val="2"/>
    </font>
    <font>
      <b/>
      <sz val="11"/>
      <name val="Calibri Light"/>
      <family val="2"/>
      <scheme val="major"/>
    </font>
    <font>
      <sz val="11"/>
      <color rgb="FFFF0000"/>
      <name val="Century Schoolbook"/>
      <family val="1"/>
    </font>
    <font>
      <sz val="11"/>
      <color theme="1"/>
      <name val="Calibri Light"/>
      <family val="1"/>
      <scheme val="major"/>
    </font>
    <font>
      <b/>
      <i/>
      <sz val="11"/>
      <color theme="1"/>
      <name val="Calibri Light"/>
      <family val="1"/>
      <scheme val="major"/>
    </font>
    <font>
      <sz val="14"/>
      <color theme="1"/>
      <name val="Calibri Light"/>
      <family val="1"/>
      <scheme val="major"/>
    </font>
    <font>
      <b/>
      <sz val="11"/>
      <color theme="1"/>
      <name val="Century Schoolbook"/>
      <family val="1"/>
    </font>
    <font>
      <sz val="10"/>
      <name val="Calibri Light"/>
      <family val="1"/>
      <scheme val="major"/>
    </font>
    <font>
      <sz val="10.5"/>
      <name val="Calibri Light"/>
      <family val="1"/>
      <scheme val="major"/>
    </font>
  </fonts>
  <fills count="14">
    <fill>
      <patternFill patternType="none"/>
    </fill>
    <fill>
      <patternFill patternType="gray125"/>
    </fill>
    <fill>
      <patternFill patternType="solid">
        <fgColor theme="3" tint="0.59999389629810485"/>
        <bgColor indexed="64"/>
      </patternFill>
    </fill>
    <fill>
      <patternFill patternType="solid">
        <fgColor rgb="FFFFFF00"/>
        <bgColor indexed="64"/>
      </patternFill>
    </fill>
    <fill>
      <patternFill patternType="solid">
        <fgColor theme="0"/>
        <bgColor indexed="64"/>
      </patternFill>
    </fill>
    <fill>
      <patternFill patternType="solid">
        <fgColor theme="4" tint="0.39997558519241921"/>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34998626667073579"/>
        <bgColor indexed="64"/>
      </patternFill>
    </fill>
    <fill>
      <patternFill patternType="solid">
        <fgColor theme="9" tint="0.79998168889431442"/>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diagonal/>
    </border>
  </borders>
  <cellStyleXfs count="17">
    <xf numFmtId="0" fontId="0" fillId="0" borderId="0"/>
    <xf numFmtId="170" fontId="5" fillId="0" borderId="0" applyFont="0" applyFill="0" applyBorder="0" applyAlignment="0" applyProtection="0"/>
    <xf numFmtId="9" fontId="5" fillId="0" borderId="0" applyFont="0" applyFill="0" applyBorder="0" applyAlignment="0" applyProtection="0"/>
    <xf numFmtId="0" fontId="5" fillId="0" borderId="0"/>
    <xf numFmtId="0" fontId="2" fillId="0" borderId="0"/>
    <xf numFmtId="43"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9" fontId="2" fillId="0" borderId="0" applyFont="0" applyFill="0" applyBorder="0" applyAlignment="0" applyProtection="0"/>
    <xf numFmtId="0" fontId="5" fillId="0" borderId="0"/>
    <xf numFmtId="166" fontId="5" fillId="0" borderId="0" applyFont="0" applyFill="0" applyBorder="0" applyAlignment="0" applyProtection="0"/>
    <xf numFmtId="172" fontId="5"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303">
    <xf numFmtId="0" fontId="0" fillId="0" borderId="0" xfId="0"/>
    <xf numFmtId="0" fontId="3" fillId="0" borderId="1" xfId="0" applyFont="1" applyBorder="1" applyAlignment="1">
      <alignment horizontal="center" vertical="center"/>
    </xf>
    <xf numFmtId="0" fontId="6" fillId="0" borderId="0" xfId="0" applyFont="1"/>
    <xf numFmtId="0" fontId="4" fillId="2" borderId="1" xfId="0" applyFont="1" applyFill="1" applyBorder="1" applyAlignment="1">
      <alignment horizontal="center" vertical="center"/>
    </xf>
    <xf numFmtId="0" fontId="7" fillId="3" borderId="1" xfId="0" applyFont="1" applyFill="1" applyBorder="1" applyAlignment="1">
      <alignment horizontal="centerContinuous" vertical="center"/>
    </xf>
    <xf numFmtId="0" fontId="4" fillId="3" borderId="1" xfId="0" applyFont="1" applyFill="1" applyBorder="1" applyAlignment="1">
      <alignment horizontal="center" vertical="center"/>
    </xf>
    <xf numFmtId="164" fontId="8" fillId="4" borderId="1" xfId="0" applyNumberFormat="1" applyFont="1" applyFill="1" applyBorder="1" applyAlignment="1">
      <alignment vertical="center"/>
    </xf>
    <xf numFmtId="0" fontId="6" fillId="4" borderId="0" xfId="0" applyFont="1" applyFill="1"/>
    <xf numFmtId="10" fontId="3" fillId="2" borderId="1" xfId="2" applyNumberFormat="1" applyFont="1" applyFill="1" applyBorder="1" applyAlignment="1">
      <alignment horizontal="center" vertical="center"/>
    </xf>
    <xf numFmtId="0" fontId="6" fillId="0" borderId="0" xfId="0" applyFont="1" applyAlignment="1">
      <alignment horizontal="right"/>
    </xf>
    <xf numFmtId="0" fontId="6" fillId="0" borderId="1" xfId="0" applyFont="1" applyBorder="1" applyAlignment="1">
      <alignment vertical="center"/>
    </xf>
    <xf numFmtId="10" fontId="6" fillId="0" borderId="1" xfId="2" applyNumberFormat="1" applyFont="1" applyBorder="1" applyAlignment="1">
      <alignment horizontal="right" vertical="center"/>
    </xf>
    <xf numFmtId="0" fontId="6" fillId="0" borderId="1" xfId="0" applyFont="1" applyBorder="1" applyAlignment="1">
      <alignment vertical="center" wrapText="1"/>
    </xf>
    <xf numFmtId="10" fontId="6" fillId="0" borderId="1" xfId="2" applyNumberFormat="1" applyFont="1" applyFill="1" applyBorder="1" applyAlignment="1">
      <alignment horizontal="right" vertical="center"/>
    </xf>
    <xf numFmtId="0" fontId="3" fillId="0" borderId="1" xfId="0" applyFont="1" applyBorder="1" applyAlignment="1">
      <alignment horizontal="right" vertical="center"/>
    </xf>
    <xf numFmtId="167" fontId="12" fillId="0" borderId="1" xfId="2" applyNumberFormat="1" applyFont="1" applyBorder="1" applyAlignment="1">
      <alignment vertical="center"/>
    </xf>
    <xf numFmtId="0" fontId="3" fillId="0" borderId="0" xfId="0" applyFont="1" applyAlignment="1">
      <alignment horizontal="right"/>
    </xf>
    <xf numFmtId="0" fontId="6" fillId="2" borderId="1" xfId="0" applyFont="1" applyFill="1" applyBorder="1" applyAlignment="1">
      <alignment vertical="center"/>
    </xf>
    <xf numFmtId="0" fontId="10" fillId="5" borderId="1" xfId="0" applyFont="1" applyFill="1" applyBorder="1" applyAlignment="1">
      <alignment vertical="center"/>
    </xf>
    <xf numFmtId="0" fontId="13" fillId="0" borderId="1" xfId="0" applyFont="1" applyBorder="1" applyAlignment="1">
      <alignment horizontal="center" vertical="center"/>
    </xf>
    <xf numFmtId="10" fontId="3" fillId="0" borderId="1" xfId="2" applyNumberFormat="1" applyFont="1" applyBorder="1" applyAlignment="1">
      <alignment horizontal="center" vertical="center"/>
    </xf>
    <xf numFmtId="169" fontId="6" fillId="0" borderId="1" xfId="2" applyNumberFormat="1" applyFont="1" applyBorder="1" applyAlignment="1" applyProtection="1">
      <alignment vertical="center"/>
      <protection hidden="1"/>
    </xf>
    <xf numFmtId="169" fontId="3" fillId="4" borderId="1" xfId="2" applyNumberFormat="1" applyFont="1" applyFill="1" applyBorder="1" applyAlignment="1" applyProtection="1">
      <alignment horizontal="right" vertical="center"/>
      <protection locked="0"/>
    </xf>
    <xf numFmtId="169" fontId="6" fillId="0" borderId="1" xfId="2" applyNumberFormat="1" applyFont="1" applyBorder="1" applyAlignment="1">
      <alignment vertical="center"/>
    </xf>
    <xf numFmtId="0" fontId="11" fillId="7" borderId="1" xfId="0" applyFont="1" applyFill="1" applyBorder="1" applyAlignment="1">
      <alignment horizontal="right" vertical="center"/>
    </xf>
    <xf numFmtId="169" fontId="12" fillId="7" borderId="1" xfId="2" applyNumberFormat="1" applyFont="1" applyFill="1" applyBorder="1" applyAlignment="1" applyProtection="1">
      <alignment vertical="center"/>
      <protection hidden="1"/>
    </xf>
    <xf numFmtId="0" fontId="14" fillId="0" borderId="0" xfId="0" applyFont="1"/>
    <xf numFmtId="10" fontId="3" fillId="0" borderId="1" xfId="2" applyNumberFormat="1" applyFont="1" applyBorder="1" applyAlignment="1" applyProtection="1">
      <alignment horizontal="center" vertical="center"/>
      <protection hidden="1"/>
    </xf>
    <xf numFmtId="169" fontId="6" fillId="4" borderId="1" xfId="2" applyNumberFormat="1" applyFont="1" applyFill="1" applyBorder="1" applyAlignment="1" applyProtection="1">
      <alignment vertical="center"/>
      <protection hidden="1"/>
    </xf>
    <xf numFmtId="0" fontId="3" fillId="0" borderId="1" xfId="0" applyFont="1" applyBorder="1" applyAlignment="1">
      <alignment horizontal="left" vertical="center"/>
    </xf>
    <xf numFmtId="10" fontId="6" fillId="4" borderId="1" xfId="2" applyNumberFormat="1" applyFont="1" applyFill="1" applyBorder="1" applyAlignment="1" applyProtection="1">
      <alignment vertical="center"/>
      <protection hidden="1"/>
    </xf>
    <xf numFmtId="0" fontId="11" fillId="0" borderId="1" xfId="0" applyFont="1" applyBorder="1" applyAlignment="1">
      <alignment vertical="center"/>
    </xf>
    <xf numFmtId="0" fontId="6" fillId="0" borderId="1" xfId="0" applyFont="1" applyBorder="1" applyAlignment="1">
      <alignment horizontal="left" vertical="center"/>
    </xf>
    <xf numFmtId="169" fontId="6" fillId="0" borderId="1" xfId="2" applyNumberFormat="1" applyFont="1" applyFill="1" applyBorder="1" applyAlignment="1" applyProtection="1">
      <alignment vertical="center"/>
      <protection hidden="1"/>
    </xf>
    <xf numFmtId="169" fontId="6" fillId="0" borderId="1" xfId="2" applyNumberFormat="1" applyFont="1" applyFill="1" applyBorder="1" applyAlignment="1">
      <alignment vertical="center"/>
    </xf>
    <xf numFmtId="169" fontId="6" fillId="0" borderId="1" xfId="2" applyNumberFormat="1" applyFont="1" applyBorder="1" applyAlignment="1">
      <alignment horizontal="right" vertical="center"/>
    </xf>
    <xf numFmtId="43" fontId="6" fillId="0" borderId="0" xfId="0" applyNumberFormat="1" applyFont="1"/>
    <xf numFmtId="0" fontId="6" fillId="4" borderId="1" xfId="0" applyFont="1" applyFill="1" applyBorder="1" applyAlignment="1">
      <alignment vertical="center"/>
    </xf>
    <xf numFmtId="169" fontId="3" fillId="0" borderId="1" xfId="2" applyNumberFormat="1" applyFont="1" applyFill="1" applyBorder="1" applyAlignment="1" applyProtection="1">
      <alignment vertical="center"/>
      <protection hidden="1"/>
    </xf>
    <xf numFmtId="10" fontId="12" fillId="7" borderId="1" xfId="2" applyNumberFormat="1" applyFont="1" applyFill="1" applyBorder="1" applyAlignment="1" applyProtection="1">
      <alignment vertical="center"/>
      <protection hidden="1"/>
    </xf>
    <xf numFmtId="0" fontId="10" fillId="5" borderId="1" xfId="0" applyFont="1" applyFill="1" applyBorder="1" applyAlignment="1" applyProtection="1">
      <alignment vertical="center"/>
      <protection hidden="1"/>
    </xf>
    <xf numFmtId="10" fontId="6" fillId="0" borderId="1" xfId="2" applyNumberFormat="1" applyFont="1" applyBorder="1" applyAlignment="1" applyProtection="1">
      <alignment vertical="center"/>
      <protection hidden="1"/>
    </xf>
    <xf numFmtId="10" fontId="3" fillId="6" borderId="1" xfId="2" applyNumberFormat="1" applyFont="1" applyFill="1" applyBorder="1" applyAlignment="1" applyProtection="1">
      <alignment vertical="center"/>
      <protection hidden="1"/>
    </xf>
    <xf numFmtId="10" fontId="12" fillId="6" borderId="1" xfId="2" applyNumberFormat="1" applyFont="1" applyFill="1" applyBorder="1" applyAlignment="1" applyProtection="1">
      <alignment vertical="center"/>
      <protection hidden="1"/>
    </xf>
    <xf numFmtId="0" fontId="11" fillId="0" borderId="1" xfId="0" applyFont="1" applyBorder="1" applyAlignment="1">
      <alignment horizontal="right" vertical="center"/>
    </xf>
    <xf numFmtId="10" fontId="12" fillId="0" borderId="1" xfId="2" applyNumberFormat="1" applyFont="1" applyBorder="1" applyAlignment="1" applyProtection="1">
      <alignment vertical="center"/>
      <protection hidden="1"/>
    </xf>
    <xf numFmtId="0" fontId="11" fillId="7" borderId="1" xfId="0" applyFont="1" applyFill="1" applyBorder="1" applyAlignment="1" applyProtection="1">
      <alignment vertical="center"/>
      <protection hidden="1"/>
    </xf>
    <xf numFmtId="0" fontId="11" fillId="2" borderId="1" xfId="0" applyFont="1" applyFill="1" applyBorder="1" applyAlignment="1">
      <alignment vertical="center"/>
    </xf>
    <xf numFmtId="0" fontId="3" fillId="0" borderId="1" xfId="0" applyFont="1" applyBorder="1" applyAlignment="1">
      <alignment vertical="center"/>
    </xf>
    <xf numFmtId="10" fontId="3" fillId="6" borderId="1" xfId="2" applyNumberFormat="1" applyFont="1" applyFill="1" applyBorder="1" applyAlignment="1" applyProtection="1">
      <alignment vertical="center"/>
      <protection locked="0"/>
    </xf>
    <xf numFmtId="170" fontId="6" fillId="0" borderId="0" xfId="1" applyFont="1"/>
    <xf numFmtId="0" fontId="3" fillId="0" borderId="1" xfId="0" applyFont="1" applyBorder="1"/>
    <xf numFmtId="168" fontId="6" fillId="0" borderId="0" xfId="3" applyNumberFormat="1" applyFont="1"/>
    <xf numFmtId="0" fontId="6" fillId="0" borderId="1" xfId="0" applyFont="1" applyBorder="1"/>
    <xf numFmtId="10" fontId="6" fillId="6" borderId="1" xfId="2" applyNumberFormat="1" applyFont="1" applyFill="1" applyBorder="1" applyAlignment="1" applyProtection="1">
      <alignment vertical="center"/>
      <protection hidden="1"/>
    </xf>
    <xf numFmtId="10" fontId="6" fillId="6" borderId="1" xfId="2" applyNumberFormat="1" applyFont="1" applyFill="1" applyBorder="1" applyProtection="1">
      <protection hidden="1"/>
    </xf>
    <xf numFmtId="0" fontId="15" fillId="0" borderId="0" xfId="0" applyFont="1"/>
    <xf numFmtId="0" fontId="3" fillId="2" borderId="1" xfId="0" applyFont="1" applyFill="1" applyBorder="1" applyAlignment="1">
      <alignment horizontal="center" vertical="center" wrapText="1"/>
    </xf>
    <xf numFmtId="0" fontId="3" fillId="2" borderId="1" xfId="0" applyFont="1" applyFill="1" applyBorder="1" applyAlignment="1" applyProtection="1">
      <alignment horizontal="center" vertical="center" wrapText="1"/>
      <protection hidden="1"/>
    </xf>
    <xf numFmtId="0" fontId="16" fillId="0" borderId="1" xfId="0" applyFont="1" applyBorder="1" applyAlignment="1">
      <alignment horizontal="center" vertical="center"/>
    </xf>
    <xf numFmtId="10" fontId="6" fillId="0" borderId="0" xfId="2" applyNumberFormat="1" applyFont="1"/>
    <xf numFmtId="0" fontId="11" fillId="0" borderId="1" xfId="0" applyFont="1" applyBorder="1" applyAlignment="1">
      <alignment horizontal="left" vertical="center"/>
    </xf>
    <xf numFmtId="0" fontId="18" fillId="0" borderId="0" xfId="4" applyFont="1" applyAlignment="1">
      <alignment horizontal="center" vertical="center" wrapText="1"/>
    </xf>
    <xf numFmtId="0" fontId="21" fillId="8" borderId="1" xfId="4" applyFont="1" applyFill="1" applyBorder="1" applyAlignment="1">
      <alignment horizontal="center" vertical="center" wrapText="1"/>
    </xf>
    <xf numFmtId="0" fontId="20" fillId="0" borderId="7" xfId="4" applyFont="1" applyBorder="1" applyAlignment="1">
      <alignment horizontal="left" vertical="top" wrapText="1"/>
    </xf>
    <xf numFmtId="43" fontId="20" fillId="0" borderId="3" xfId="5" applyFont="1" applyBorder="1" applyAlignment="1">
      <alignment horizontal="center" vertical="center" wrapText="1"/>
    </xf>
    <xf numFmtId="43" fontId="20" fillId="0" borderId="8" xfId="5" applyFont="1" applyBorder="1" applyAlignment="1">
      <alignment horizontal="center" vertical="center" wrapText="1"/>
    </xf>
    <xf numFmtId="0" fontId="20" fillId="0" borderId="18" xfId="4" applyFont="1" applyBorder="1" applyAlignment="1">
      <alignment horizontal="left" vertical="top" wrapText="1"/>
    </xf>
    <xf numFmtId="43" fontId="21" fillId="8" borderId="21" xfId="5" applyFont="1" applyFill="1" applyBorder="1" applyAlignment="1">
      <alignment horizontal="center" vertical="center" wrapText="1"/>
    </xf>
    <xf numFmtId="43" fontId="21" fillId="9" borderId="21" xfId="5" applyFont="1" applyFill="1" applyBorder="1" applyAlignment="1">
      <alignment horizontal="center" vertical="center" wrapText="1"/>
    </xf>
    <xf numFmtId="0" fontId="20" fillId="0" borderId="0" xfId="4" applyFont="1" applyAlignment="1">
      <alignment horizontal="center" vertical="center" wrapText="1"/>
    </xf>
    <xf numFmtId="0" fontId="2" fillId="0" borderId="0" xfId="4"/>
    <xf numFmtId="0" fontId="24" fillId="0" borderId="0" xfId="10" applyFont="1" applyAlignment="1">
      <alignment vertical="center"/>
    </xf>
    <xf numFmtId="0" fontId="27" fillId="0" borderId="0" xfId="10" applyFont="1" applyAlignment="1">
      <alignment vertical="center"/>
    </xf>
    <xf numFmtId="0" fontId="25" fillId="12" borderId="1" xfId="10" applyFont="1" applyFill="1" applyBorder="1" applyAlignment="1">
      <alignment horizontal="center" vertical="center"/>
    </xf>
    <xf numFmtId="0" fontId="25" fillId="12" borderId="15" xfId="10" applyFont="1" applyFill="1" applyBorder="1" applyAlignment="1">
      <alignment vertical="center"/>
    </xf>
    <xf numFmtId="0" fontId="28" fillId="0" borderId="1" xfId="10" applyFont="1" applyBorder="1" applyAlignment="1">
      <alignment horizontal="center" vertical="center"/>
    </xf>
    <xf numFmtId="49" fontId="28" fillId="0" borderId="1" xfId="10" applyNumberFormat="1" applyFont="1" applyBorder="1" applyAlignment="1">
      <alignment horizontal="left" vertical="center"/>
    </xf>
    <xf numFmtId="9" fontId="28" fillId="0" borderId="1" xfId="2" applyFont="1" applyBorder="1" applyAlignment="1">
      <alignment horizontal="center" vertical="center"/>
    </xf>
    <xf numFmtId="166" fontId="28" fillId="0" borderId="1" xfId="11" applyFont="1" applyBorder="1" applyAlignment="1">
      <alignment horizontal="center" vertical="center"/>
    </xf>
    <xf numFmtId="0" fontId="29" fillId="0" borderId="1" xfId="10" applyFont="1" applyBorder="1" applyAlignment="1">
      <alignment horizontal="center"/>
    </xf>
    <xf numFmtId="9" fontId="29" fillId="0" borderId="1" xfId="10" applyNumberFormat="1" applyFont="1" applyBorder="1" applyAlignment="1">
      <alignment horizontal="center"/>
    </xf>
    <xf numFmtId="0" fontId="28" fillId="0" borderId="2" xfId="10" applyFont="1" applyBorder="1" applyAlignment="1">
      <alignment horizontal="center" vertical="center"/>
    </xf>
    <xf numFmtId="49" fontId="28" fillId="0" borderId="2" xfId="10" applyNumberFormat="1" applyFont="1" applyBorder="1" applyAlignment="1">
      <alignment horizontal="justify" vertical="center"/>
    </xf>
    <xf numFmtId="9" fontId="28" fillId="0" borderId="2" xfId="2" applyFont="1" applyBorder="1" applyAlignment="1">
      <alignment horizontal="center" vertical="center"/>
    </xf>
    <xf numFmtId="0" fontId="29" fillId="0" borderId="2" xfId="10" applyFont="1" applyBorder="1" applyAlignment="1">
      <alignment horizontal="center"/>
    </xf>
    <xf numFmtId="0" fontId="25" fillId="12" borderId="15" xfId="10" applyFont="1" applyFill="1" applyBorder="1" applyAlignment="1">
      <alignment horizontal="center" vertical="center"/>
    </xf>
    <xf numFmtId="0" fontId="25" fillId="0" borderId="1" xfId="10" applyFont="1" applyBorder="1" applyAlignment="1">
      <alignment horizontal="center" vertical="center"/>
    </xf>
    <xf numFmtId="0" fontId="28" fillId="0" borderId="1" xfId="10" applyFont="1" applyBorder="1" applyAlignment="1">
      <alignment vertical="center"/>
    </xf>
    <xf numFmtId="0" fontId="30" fillId="0" borderId="1" xfId="10" applyFont="1" applyBorder="1"/>
    <xf numFmtId="0" fontId="31" fillId="0" borderId="1" xfId="10" applyFont="1" applyBorder="1"/>
    <xf numFmtId="10" fontId="28" fillId="0" borderId="1" xfId="2" applyNumberFormat="1" applyFont="1" applyBorder="1" applyAlignment="1">
      <alignment horizontal="center" vertical="center"/>
    </xf>
    <xf numFmtId="166" fontId="28" fillId="0" borderId="1" xfId="10" applyNumberFormat="1" applyFont="1" applyBorder="1" applyAlignment="1">
      <alignment vertical="center"/>
    </xf>
    <xf numFmtId="10" fontId="28" fillId="0" borderId="1" xfId="11" applyNumberFormat="1" applyFont="1" applyBorder="1" applyAlignment="1">
      <alignment horizontal="center" vertical="center"/>
    </xf>
    <xf numFmtId="166" fontId="28" fillId="0" borderId="1" xfId="11" applyFont="1" applyBorder="1" applyAlignment="1">
      <alignment horizontal="left" vertical="center"/>
    </xf>
    <xf numFmtId="0" fontId="28" fillId="0" borderId="1" xfId="10" applyFont="1" applyBorder="1" applyAlignment="1">
      <alignment vertical="center" wrapText="1"/>
    </xf>
    <xf numFmtId="166" fontId="28" fillId="0" borderId="1" xfId="11" applyFont="1" applyBorder="1" applyAlignment="1">
      <alignment horizontal="left" vertical="center" wrapText="1"/>
    </xf>
    <xf numFmtId="0" fontId="28" fillId="0" borderId="16" xfId="10" applyFont="1" applyBorder="1" applyAlignment="1">
      <alignment vertical="center"/>
    </xf>
    <xf numFmtId="0" fontId="28" fillId="0" borderId="15" xfId="10" applyFont="1" applyBorder="1" applyAlignment="1">
      <alignment vertical="center"/>
    </xf>
    <xf numFmtId="0" fontId="31" fillId="0" borderId="1" xfId="10" applyFont="1" applyBorder="1" applyAlignment="1">
      <alignment horizontal="center" vertical="center"/>
    </xf>
    <xf numFmtId="49" fontId="28" fillId="0" borderId="1" xfId="11" applyNumberFormat="1" applyFont="1" applyBorder="1" applyAlignment="1">
      <alignment horizontal="left" vertical="top" wrapText="1"/>
    </xf>
    <xf numFmtId="166" fontId="28" fillId="0" borderId="1" xfId="11" applyFont="1" applyBorder="1" applyAlignment="1">
      <alignment horizontal="right" vertical="center"/>
    </xf>
    <xf numFmtId="0" fontId="32" fillId="0" borderId="0" xfId="3" applyFont="1" applyAlignment="1">
      <alignment vertical="center" wrapText="1"/>
    </xf>
    <xf numFmtId="10" fontId="31" fillId="0" borderId="1" xfId="10" applyNumberFormat="1" applyFont="1" applyBorder="1" applyAlignment="1">
      <alignment horizontal="left" vertical="center" wrapText="1"/>
    </xf>
    <xf numFmtId="0" fontId="25" fillId="12" borderId="1" xfId="10" applyFont="1" applyFill="1" applyBorder="1" applyAlignment="1">
      <alignment vertical="center"/>
    </xf>
    <xf numFmtId="10" fontId="28" fillId="0" borderId="1" xfId="11" applyNumberFormat="1" applyFont="1" applyBorder="1" applyAlignment="1">
      <alignment horizontal="center" vertical="center" wrapText="1"/>
    </xf>
    <xf numFmtId="0" fontId="25" fillId="0" borderId="15" xfId="10" applyFont="1" applyBorder="1" applyAlignment="1">
      <alignment horizontal="center" vertical="center"/>
    </xf>
    <xf numFmtId="10" fontId="28" fillId="0" borderId="1" xfId="11" applyNumberFormat="1" applyFont="1" applyBorder="1" applyAlignment="1">
      <alignment horizontal="center"/>
    </xf>
    <xf numFmtId="0" fontId="25" fillId="0" borderId="16" xfId="10" applyFont="1" applyBorder="1" applyAlignment="1">
      <alignment horizontal="center" vertical="center"/>
    </xf>
    <xf numFmtId="0" fontId="28" fillId="0" borderId="16" xfId="10" applyFont="1" applyBorder="1" applyAlignment="1">
      <alignment horizontal="center" vertical="center"/>
    </xf>
    <xf numFmtId="0" fontId="25" fillId="0" borderId="25" xfId="10" applyFont="1" applyBorder="1" applyAlignment="1">
      <alignment horizontal="center" vertical="center"/>
    </xf>
    <xf numFmtId="0" fontId="25" fillId="0" borderId="1" xfId="10" applyFont="1" applyBorder="1" applyAlignment="1">
      <alignment vertical="center"/>
    </xf>
    <xf numFmtId="166" fontId="25" fillId="0" borderId="1" xfId="10" applyNumberFormat="1" applyFont="1" applyBorder="1" applyAlignment="1">
      <alignment vertical="center"/>
    </xf>
    <xf numFmtId="0" fontId="29" fillId="0" borderId="1" xfId="10" applyFont="1" applyBorder="1" applyAlignment="1">
      <alignment wrapText="1"/>
    </xf>
    <xf numFmtId="10" fontId="25" fillId="0" borderId="1" xfId="11" applyNumberFormat="1" applyFont="1" applyBorder="1" applyAlignment="1">
      <alignment horizontal="center" vertical="center"/>
    </xf>
    <xf numFmtId="166" fontId="25" fillId="0" borderId="1" xfId="11" applyFont="1" applyBorder="1" applyAlignment="1">
      <alignment horizontal="right" vertical="center"/>
    </xf>
    <xf numFmtId="10" fontId="28" fillId="0" borderId="1" xfId="10" applyNumberFormat="1" applyFont="1" applyBorder="1" applyAlignment="1">
      <alignment horizontal="center" vertical="center"/>
    </xf>
    <xf numFmtId="166" fontId="28" fillId="0" borderId="1" xfId="10" applyNumberFormat="1" applyFont="1" applyBorder="1" applyAlignment="1">
      <alignment horizontal="center" vertical="center"/>
    </xf>
    <xf numFmtId="0" fontId="27" fillId="0" borderId="0" xfId="10" applyFont="1" applyAlignment="1">
      <alignment horizontal="center" vertical="center"/>
    </xf>
    <xf numFmtId="43" fontId="27" fillId="0" borderId="0" xfId="10" applyNumberFormat="1" applyFont="1" applyAlignment="1">
      <alignment vertical="center"/>
    </xf>
    <xf numFmtId="171" fontId="6" fillId="0" borderId="0" xfId="0" applyNumberFormat="1" applyFont="1"/>
    <xf numFmtId="0" fontId="20" fillId="0" borderId="3" xfId="4" applyFont="1" applyBorder="1" applyAlignment="1">
      <alignment horizontal="center" vertical="center" wrapText="1"/>
    </xf>
    <xf numFmtId="170" fontId="20" fillId="0" borderId="3" xfId="1" applyFont="1" applyBorder="1" applyAlignment="1">
      <alignment horizontal="center" vertical="center" wrapText="1"/>
    </xf>
    <xf numFmtId="0" fontId="21" fillId="8" borderId="30" xfId="4" applyFont="1" applyFill="1" applyBorder="1" applyAlignment="1">
      <alignment horizontal="center" vertical="center" wrapText="1"/>
    </xf>
    <xf numFmtId="0" fontId="21" fillId="8" borderId="29" xfId="4" applyFont="1" applyFill="1" applyBorder="1" applyAlignment="1">
      <alignment vertical="center" wrapText="1"/>
    </xf>
    <xf numFmtId="0" fontId="33" fillId="0" borderId="36" xfId="0" applyFont="1" applyBorder="1" applyAlignment="1">
      <alignment wrapText="1"/>
    </xf>
    <xf numFmtId="0" fontId="37" fillId="0" borderId="0" xfId="4" applyFont="1" applyAlignment="1">
      <alignment vertical="center" wrapText="1"/>
    </xf>
    <xf numFmtId="0" fontId="18" fillId="0" borderId="0" xfId="4" applyFont="1"/>
    <xf numFmtId="0" fontId="23" fillId="9" borderId="18" xfId="4" applyFont="1" applyFill="1" applyBorder="1" applyAlignment="1">
      <alignment horizontal="center" vertical="center"/>
    </xf>
    <xf numFmtId="0" fontId="23" fillId="9" borderId="1" xfId="4" applyFont="1" applyFill="1" applyBorder="1" applyAlignment="1">
      <alignment horizontal="center" vertical="center"/>
    </xf>
    <xf numFmtId="0" fontId="23" fillId="9" borderId="1" xfId="4" applyFont="1" applyFill="1" applyBorder="1" applyAlignment="1">
      <alignment horizontal="center" vertical="center" wrapText="1"/>
    </xf>
    <xf numFmtId="0" fontId="23" fillId="9" borderId="29" xfId="4" applyFont="1" applyFill="1" applyBorder="1" applyAlignment="1">
      <alignment horizontal="center" vertical="center" wrapText="1"/>
    </xf>
    <xf numFmtId="0" fontId="38" fillId="0" borderId="1" xfId="4" applyFont="1" applyBorder="1" applyAlignment="1">
      <alignment horizontal="center" vertical="center"/>
    </xf>
    <xf numFmtId="0" fontId="38" fillId="0" borderId="1" xfId="4" applyFont="1" applyBorder="1" applyAlignment="1">
      <alignment horizontal="left" vertical="top" wrapText="1"/>
    </xf>
    <xf numFmtId="43" fontId="38" fillId="0" borderId="1" xfId="4" applyNumberFormat="1" applyFont="1" applyBorder="1" applyAlignment="1">
      <alignment horizontal="center" vertical="center"/>
    </xf>
    <xf numFmtId="43" fontId="38" fillId="0" borderId="29" xfId="4" applyNumberFormat="1" applyFont="1" applyBorder="1" applyAlignment="1">
      <alignment horizontal="center" vertical="center"/>
    </xf>
    <xf numFmtId="43" fontId="18" fillId="0" borderId="0" xfId="5" applyFont="1"/>
    <xf numFmtId="43" fontId="18" fillId="0" borderId="0" xfId="4" applyNumberFormat="1" applyFont="1"/>
    <xf numFmtId="43" fontId="23" fillId="9" borderId="1" xfId="4" applyNumberFormat="1" applyFont="1" applyFill="1" applyBorder="1" applyAlignment="1">
      <alignment horizontal="center" vertical="center"/>
    </xf>
    <xf numFmtId="43" fontId="23" fillId="9" borderId="29" xfId="4" applyNumberFormat="1" applyFont="1" applyFill="1" applyBorder="1" applyAlignment="1">
      <alignment horizontal="center" vertical="center"/>
    </xf>
    <xf numFmtId="43" fontId="41" fillId="0" borderId="0" xfId="4" applyNumberFormat="1" applyFont="1"/>
    <xf numFmtId="0" fontId="38" fillId="0" borderId="0" xfId="4" applyFont="1" applyAlignment="1">
      <alignment horizontal="center" vertical="center"/>
    </xf>
    <xf numFmtId="43" fontId="23" fillId="9" borderId="21" xfId="4" applyNumberFormat="1" applyFont="1" applyFill="1" applyBorder="1" applyAlignment="1">
      <alignment horizontal="center" vertical="center"/>
    </xf>
    <xf numFmtId="0" fontId="7" fillId="3" borderId="15" xfId="0" applyFont="1" applyFill="1" applyBorder="1" applyAlignment="1">
      <alignment horizontal="centerContinuous" vertical="center"/>
    </xf>
    <xf numFmtId="0" fontId="4" fillId="3" borderId="35" xfId="0" applyFont="1" applyFill="1" applyBorder="1" applyAlignment="1">
      <alignment horizontal="centerContinuous" vertical="center"/>
    </xf>
    <xf numFmtId="0" fontId="3" fillId="0" borderId="26" xfId="0" applyFont="1" applyBorder="1" applyAlignment="1">
      <alignment horizontal="center" vertical="center"/>
    </xf>
    <xf numFmtId="0" fontId="4" fillId="0" borderId="13" xfId="0" applyFont="1" applyBorder="1" applyAlignment="1">
      <alignment horizontal="center" vertical="center" wrapText="1"/>
    </xf>
    <xf numFmtId="10" fontId="6" fillId="0" borderId="13" xfId="2" applyNumberFormat="1" applyFont="1" applyBorder="1" applyAlignment="1">
      <alignment vertical="center"/>
    </xf>
    <xf numFmtId="0" fontId="6" fillId="0" borderId="14" xfId="0" applyFont="1" applyBorder="1"/>
    <xf numFmtId="0" fontId="4" fillId="2" borderId="18" xfId="0" applyFont="1" applyFill="1" applyBorder="1" applyAlignment="1">
      <alignment horizontal="center" vertical="center"/>
    </xf>
    <xf numFmtId="14" fontId="35" fillId="3" borderId="8" xfId="0" applyNumberFormat="1" applyFont="1" applyFill="1" applyBorder="1" applyAlignment="1">
      <alignment horizontal="center" vertical="center"/>
    </xf>
    <xf numFmtId="0" fontId="6" fillId="4" borderId="18" xfId="0" applyFont="1" applyFill="1" applyBorder="1"/>
    <xf numFmtId="164" fontId="9" fillId="4" borderId="29" xfId="0" applyNumberFormat="1" applyFont="1" applyFill="1" applyBorder="1" applyAlignment="1">
      <alignment horizontal="center" vertical="center"/>
    </xf>
    <xf numFmtId="165" fontId="3" fillId="2" borderId="29" xfId="0" applyNumberFormat="1" applyFont="1" applyFill="1" applyBorder="1" applyAlignment="1">
      <alignment horizontal="center" vertical="center" wrapText="1"/>
    </xf>
    <xf numFmtId="166" fontId="6" fillId="4" borderId="29" xfId="0" applyNumberFormat="1" applyFont="1" applyFill="1" applyBorder="1" applyAlignment="1" applyProtection="1">
      <alignment vertical="center"/>
      <protection locked="0"/>
    </xf>
    <xf numFmtId="166" fontId="3" fillId="6" borderId="29" xfId="0" applyNumberFormat="1" applyFont="1" applyFill="1" applyBorder="1" applyAlignment="1">
      <alignment vertical="center"/>
    </xf>
    <xf numFmtId="0" fontId="6" fillId="2" borderId="29" xfId="0" applyFont="1" applyFill="1" applyBorder="1" applyAlignment="1">
      <alignment vertical="center"/>
    </xf>
    <xf numFmtId="166" fontId="6" fillId="4" borderId="29" xfId="3" applyNumberFormat="1" applyFont="1" applyFill="1" applyBorder="1" applyAlignment="1">
      <alignment vertical="center"/>
    </xf>
    <xf numFmtId="0" fontId="10" fillId="5" borderId="18" xfId="0" applyFont="1" applyFill="1" applyBorder="1" applyAlignment="1">
      <alignment horizontal="center" vertical="center"/>
    </xf>
    <xf numFmtId="166" fontId="3" fillId="0" borderId="29" xfId="0" applyNumberFormat="1" applyFont="1" applyBorder="1" applyAlignment="1">
      <alignment vertical="center"/>
    </xf>
    <xf numFmtId="166" fontId="3" fillId="0" borderId="29" xfId="0" applyNumberFormat="1" applyFont="1" applyBorder="1" applyAlignment="1">
      <alignment horizontal="center" vertical="center"/>
    </xf>
    <xf numFmtId="166" fontId="6" fillId="0" borderId="29" xfId="0" applyNumberFormat="1" applyFont="1" applyBorder="1" applyAlignment="1">
      <alignment vertical="center"/>
    </xf>
    <xf numFmtId="166" fontId="12" fillId="7" borderId="29" xfId="2" applyNumberFormat="1" applyFont="1" applyFill="1" applyBorder="1" applyAlignment="1" applyProtection="1">
      <alignment vertical="center"/>
      <protection hidden="1"/>
    </xf>
    <xf numFmtId="166" fontId="3" fillId="0" borderId="29" xfId="0" applyNumberFormat="1" applyFont="1" applyBorder="1" applyAlignment="1" applyProtection="1">
      <alignment horizontal="center" vertical="center"/>
      <protection hidden="1"/>
    </xf>
    <xf numFmtId="166" fontId="6" fillId="4" borderId="29" xfId="0" applyNumberFormat="1" applyFont="1" applyFill="1" applyBorder="1" applyAlignment="1" applyProtection="1">
      <alignment vertical="center"/>
      <protection hidden="1"/>
    </xf>
    <xf numFmtId="166" fontId="6" fillId="0" borderId="29" xfId="0" applyNumberFormat="1" applyFont="1" applyBorder="1" applyAlignment="1" applyProtection="1">
      <alignment vertical="center"/>
      <protection hidden="1"/>
    </xf>
    <xf numFmtId="0" fontId="11" fillId="0" borderId="18" xfId="0" applyFont="1" applyBorder="1" applyAlignment="1">
      <alignment vertical="center"/>
    </xf>
    <xf numFmtId="166" fontId="6" fillId="4" borderId="29" xfId="0" applyNumberFormat="1" applyFont="1" applyFill="1" applyBorder="1" applyAlignment="1">
      <alignment vertical="center"/>
    </xf>
    <xf numFmtId="0" fontId="10" fillId="5" borderId="29" xfId="0" applyFont="1" applyFill="1" applyBorder="1" applyAlignment="1" applyProtection="1">
      <alignment vertical="center"/>
      <protection hidden="1"/>
    </xf>
    <xf numFmtId="0" fontId="11" fillId="0" borderId="18" xfId="0" applyFont="1" applyBorder="1" applyAlignment="1">
      <alignment horizontal="center" vertical="center"/>
    </xf>
    <xf numFmtId="166" fontId="3" fillId="6" borderId="29" xfId="2" applyNumberFormat="1" applyFont="1" applyFill="1" applyBorder="1" applyAlignment="1" applyProtection="1">
      <alignment vertical="center"/>
      <protection hidden="1"/>
    </xf>
    <xf numFmtId="166" fontId="12" fillId="6" borderId="29" xfId="2" applyNumberFormat="1" applyFont="1" applyFill="1" applyBorder="1" applyAlignment="1" applyProtection="1">
      <alignment vertical="center"/>
      <protection hidden="1"/>
    </xf>
    <xf numFmtId="166" fontId="12" fillId="0" borderId="29" xfId="2" applyNumberFormat="1" applyFont="1" applyBorder="1" applyAlignment="1" applyProtection="1">
      <alignment vertical="center"/>
      <protection hidden="1"/>
    </xf>
    <xf numFmtId="168" fontId="3" fillId="6" borderId="29" xfId="2" applyNumberFormat="1" applyFont="1" applyFill="1" applyBorder="1" applyAlignment="1" applyProtection="1">
      <alignment vertical="center"/>
      <protection hidden="1"/>
    </xf>
    <xf numFmtId="0" fontId="11" fillId="2" borderId="29" xfId="0" applyFont="1" applyFill="1" applyBorder="1" applyAlignment="1">
      <alignment vertical="center"/>
    </xf>
    <xf numFmtId="0" fontId="11" fillId="0" borderId="9" xfId="0" applyFont="1" applyBorder="1" applyAlignment="1">
      <alignment horizontal="center" vertical="center"/>
    </xf>
    <xf numFmtId="166" fontId="3" fillId="0" borderId="29" xfId="3" applyNumberFormat="1" applyFont="1" applyBorder="1" applyAlignment="1">
      <alignment vertical="center"/>
    </xf>
    <xf numFmtId="166" fontId="6" fillId="0" borderId="29" xfId="3" applyNumberFormat="1" applyFont="1" applyBorder="1" applyAlignment="1">
      <alignment vertical="center"/>
    </xf>
    <xf numFmtId="0" fontId="12" fillId="0" borderId="18" xfId="0" applyFont="1" applyBorder="1" applyAlignment="1">
      <alignment vertical="center" wrapText="1"/>
    </xf>
    <xf numFmtId="166" fontId="12" fillId="7" borderId="29" xfId="0" applyNumberFormat="1" applyFont="1" applyFill="1" applyBorder="1" applyAlignment="1">
      <alignment vertical="center"/>
    </xf>
    <xf numFmtId="0" fontId="3" fillId="2" borderId="18" xfId="0" applyFont="1" applyFill="1" applyBorder="1" applyAlignment="1">
      <alignment horizontal="center" vertical="center" wrapText="1"/>
    </xf>
    <xf numFmtId="0" fontId="3" fillId="2" borderId="29" xfId="0" applyFont="1" applyFill="1" applyBorder="1" applyAlignment="1" applyProtection="1">
      <alignment horizontal="center" vertical="center" wrapText="1"/>
      <protection hidden="1"/>
    </xf>
    <xf numFmtId="0" fontId="10" fillId="0" borderId="18" xfId="0" applyFont="1" applyBorder="1" applyAlignment="1">
      <alignment horizontal="center"/>
    </xf>
    <xf numFmtId="0" fontId="12" fillId="0" borderId="19" xfId="0" applyFont="1" applyBorder="1" applyAlignment="1">
      <alignment horizontal="center" vertical="center" wrapText="1"/>
    </xf>
    <xf numFmtId="0" fontId="6" fillId="0" borderId="20" xfId="0" applyFont="1" applyBorder="1" applyAlignment="1">
      <alignment horizontal="center" vertical="center"/>
    </xf>
    <xf numFmtId="1" fontId="14" fillId="0" borderId="20" xfId="1" applyNumberFormat="1" applyFont="1" applyBorder="1" applyAlignment="1" applyProtection="1">
      <alignment horizontal="center" vertical="center"/>
      <protection hidden="1"/>
    </xf>
    <xf numFmtId="4" fontId="12" fillId="4" borderId="21" xfId="0" applyNumberFormat="1" applyFont="1" applyFill="1" applyBorder="1" applyAlignment="1" applyProtection="1">
      <alignment vertical="center"/>
      <protection locked="0" hidden="1"/>
    </xf>
    <xf numFmtId="0" fontId="43" fillId="0" borderId="1" xfId="10" applyFont="1" applyBorder="1" applyAlignment="1">
      <alignment horizontal="center" vertical="center"/>
    </xf>
    <xf numFmtId="166" fontId="42" fillId="0" borderId="1" xfId="10" applyNumberFormat="1" applyFont="1" applyBorder="1" applyAlignment="1">
      <alignment horizontal="center" vertical="center"/>
    </xf>
    <xf numFmtId="0" fontId="11" fillId="0" borderId="9" xfId="0" applyFont="1" applyBorder="1" applyAlignment="1">
      <alignment horizontal="center" vertical="center"/>
    </xf>
    <xf numFmtId="0" fontId="11" fillId="0" borderId="1" xfId="0" applyFont="1" applyBorder="1" applyAlignment="1">
      <alignment horizontal="left" vertical="center"/>
    </xf>
    <xf numFmtId="0" fontId="11" fillId="0" borderId="18" xfId="0" applyFont="1" applyBorder="1" applyAlignment="1">
      <alignment horizontal="center" vertical="center"/>
    </xf>
    <xf numFmtId="0" fontId="10" fillId="5" borderId="18" xfId="0" applyFont="1" applyFill="1" applyBorder="1" applyAlignment="1">
      <alignment horizontal="center" vertical="center"/>
    </xf>
    <xf numFmtId="0" fontId="38" fillId="0" borderId="1" xfId="4" applyFont="1" applyBorder="1" applyAlignment="1">
      <alignment horizontal="center" vertical="center"/>
    </xf>
    <xf numFmtId="43" fontId="20" fillId="0" borderId="0" xfId="4" applyNumberFormat="1" applyFont="1" applyAlignment="1">
      <alignment horizontal="center" vertical="center" wrapText="1"/>
    </xf>
    <xf numFmtId="4" fontId="20" fillId="0" borderId="0" xfId="4" applyNumberFormat="1" applyFont="1" applyAlignment="1">
      <alignment horizontal="center" vertical="center" wrapText="1"/>
    </xf>
    <xf numFmtId="0" fontId="38" fillId="0" borderId="1" xfId="4" applyFont="1" applyBorder="1" applyAlignment="1">
      <alignment horizontal="left" vertical="top"/>
    </xf>
    <xf numFmtId="0" fontId="1" fillId="0" borderId="0" xfId="13"/>
    <xf numFmtId="0" fontId="21" fillId="0" borderId="18" xfId="14" applyFont="1" applyBorder="1"/>
    <xf numFmtId="0" fontId="21" fillId="0" borderId="1" xfId="14" applyFont="1" applyBorder="1"/>
    <xf numFmtId="0" fontId="21" fillId="0" borderId="29" xfId="14" applyFont="1" applyBorder="1" applyAlignment="1">
      <alignment horizontal="center"/>
    </xf>
    <xf numFmtId="0" fontId="21" fillId="0" borderId="18" xfId="14" applyFont="1" applyBorder="1" applyAlignment="1">
      <alignment horizontal="center"/>
    </xf>
    <xf numFmtId="0" fontId="21" fillId="0" borderId="1" xfId="14" applyFont="1" applyBorder="1" applyAlignment="1">
      <alignment horizontal="center"/>
    </xf>
    <xf numFmtId="17" fontId="20" fillId="0" borderId="18" xfId="14" applyNumberFormat="1" applyFont="1" applyBorder="1" applyAlignment="1">
      <alignment horizontal="center"/>
    </xf>
    <xf numFmtId="44" fontId="22" fillId="0" borderId="1" xfId="15" applyFont="1" applyFill="1" applyBorder="1" applyAlignment="1">
      <alignment horizontal="center"/>
    </xf>
    <xf numFmtId="44" fontId="20" fillId="0" borderId="1" xfId="15" applyFont="1" applyFill="1" applyBorder="1" applyAlignment="1">
      <alignment horizontal="center"/>
    </xf>
    <xf numFmtId="10" fontId="20" fillId="0" borderId="29" xfId="16" applyNumberFormat="1" applyFont="1" applyFill="1" applyBorder="1" applyAlignment="1">
      <alignment horizontal="center"/>
    </xf>
    <xf numFmtId="0" fontId="20" fillId="10" borderId="18" xfId="14" applyFont="1" applyFill="1" applyBorder="1"/>
    <xf numFmtId="0" fontId="20" fillId="10" borderId="1" xfId="14" applyFont="1" applyFill="1" applyBorder="1"/>
    <xf numFmtId="10" fontId="21" fillId="10" borderId="29" xfId="14" applyNumberFormat="1" applyFont="1" applyFill="1" applyBorder="1" applyAlignment="1">
      <alignment horizontal="center"/>
    </xf>
    <xf numFmtId="0" fontId="21" fillId="0" borderId="18" xfId="14" applyFont="1" applyBorder="1" applyAlignment="1">
      <alignment vertical="center"/>
    </xf>
    <xf numFmtId="0" fontId="21" fillId="0" borderId="1" xfId="14" applyFont="1" applyBorder="1" applyAlignment="1">
      <alignment vertical="center"/>
    </xf>
    <xf numFmtId="0" fontId="21" fillId="0" borderId="29" xfId="14" applyFont="1" applyBorder="1" applyAlignment="1">
      <alignment horizontal="center" vertical="center"/>
    </xf>
    <xf numFmtId="10" fontId="20" fillId="0" borderId="11" xfId="16" applyNumberFormat="1" applyFont="1" applyFill="1" applyBorder="1" applyAlignment="1">
      <alignment horizontal="center"/>
    </xf>
    <xf numFmtId="17" fontId="20" fillId="0" borderId="9" xfId="14" applyNumberFormat="1" applyFont="1" applyBorder="1" applyAlignment="1">
      <alignment horizontal="center"/>
    </xf>
    <xf numFmtId="44" fontId="22" fillId="0" borderId="2" xfId="15" applyFont="1" applyFill="1" applyBorder="1" applyAlignment="1">
      <alignment horizontal="center"/>
    </xf>
    <xf numFmtId="44" fontId="20" fillId="0" borderId="2" xfId="15" applyFont="1" applyFill="1" applyBorder="1" applyAlignment="1">
      <alignment horizontal="center"/>
    </xf>
    <xf numFmtId="0" fontId="20" fillId="10" borderId="19" xfId="14" applyFont="1" applyFill="1" applyBorder="1"/>
    <xf numFmtId="0" fontId="20" fillId="10" borderId="20" xfId="14" applyFont="1" applyFill="1" applyBorder="1"/>
    <xf numFmtId="10" fontId="21" fillId="10" borderId="21" xfId="14" applyNumberFormat="1" applyFont="1" applyFill="1" applyBorder="1" applyAlignment="1">
      <alignment horizont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0" fontId="11" fillId="0" borderId="18" xfId="0" applyFont="1" applyBorder="1" applyAlignment="1">
      <alignment horizontal="left" vertical="center"/>
    </xf>
    <xf numFmtId="0" fontId="11" fillId="0" borderId="1" xfId="0" applyFont="1" applyBorder="1" applyAlignment="1">
      <alignment horizontal="left" vertical="center"/>
    </xf>
    <xf numFmtId="0" fontId="11" fillId="0" borderId="18" xfId="0" applyFont="1" applyBorder="1" applyAlignment="1">
      <alignment horizontal="center" vertical="center"/>
    </xf>
    <xf numFmtId="0" fontId="10" fillId="5" borderId="18" xfId="0" applyFont="1" applyFill="1" applyBorder="1" applyAlignment="1">
      <alignment horizontal="center" vertical="center"/>
    </xf>
    <xf numFmtId="0" fontId="10" fillId="5" borderId="1" xfId="0" applyFont="1" applyFill="1" applyBorder="1" applyAlignment="1">
      <alignment horizontal="center" vertical="center"/>
    </xf>
    <xf numFmtId="0" fontId="10" fillId="4" borderId="18" xfId="0" applyFont="1" applyFill="1" applyBorder="1" applyAlignment="1">
      <alignment horizontal="center" vertical="center"/>
    </xf>
    <xf numFmtId="0" fontId="10" fillId="0" borderId="18" xfId="0" applyFont="1" applyBorder="1" applyAlignment="1">
      <alignment horizontal="center" vertical="center"/>
    </xf>
    <xf numFmtId="0" fontId="23" fillId="9" borderId="19" xfId="4" applyFont="1" applyFill="1" applyBorder="1" applyAlignment="1">
      <alignment horizontal="center" vertical="center"/>
    </xf>
    <xf numFmtId="0" fontId="23" fillId="9" borderId="20" xfId="4" applyFont="1" applyFill="1" applyBorder="1" applyAlignment="1">
      <alignment horizontal="center" vertical="center"/>
    </xf>
    <xf numFmtId="0" fontId="36" fillId="10" borderId="26" xfId="4" applyFont="1" applyFill="1" applyBorder="1" applyAlignment="1">
      <alignment horizontal="center" vertical="center" wrapText="1"/>
    </xf>
    <xf numFmtId="0" fontId="36" fillId="10" borderId="27" xfId="4" applyFont="1" applyFill="1" applyBorder="1" applyAlignment="1">
      <alignment horizontal="center" vertical="center" wrapText="1"/>
    </xf>
    <xf numFmtId="0" fontId="36" fillId="10" borderId="28" xfId="4" applyFont="1" applyFill="1" applyBorder="1" applyAlignment="1">
      <alignment horizontal="center" vertical="center" wrapText="1"/>
    </xf>
    <xf numFmtId="0" fontId="38" fillId="0" borderId="18" xfId="4" applyFont="1" applyBorder="1" applyAlignment="1">
      <alignment horizontal="center" vertical="center"/>
    </xf>
    <xf numFmtId="0" fontId="38" fillId="0" borderId="1" xfId="4" applyFont="1" applyBorder="1" applyAlignment="1">
      <alignment horizontal="center" vertical="center"/>
    </xf>
    <xf numFmtId="0" fontId="38" fillId="0" borderId="29" xfId="4" applyFont="1" applyBorder="1" applyAlignment="1">
      <alignment horizontal="center" vertical="center"/>
    </xf>
    <xf numFmtId="0" fontId="39" fillId="6" borderId="18" xfId="4" applyFont="1" applyFill="1" applyBorder="1" applyAlignment="1">
      <alignment horizontal="center" vertical="center" wrapText="1"/>
    </xf>
    <xf numFmtId="0" fontId="39" fillId="6" borderId="1" xfId="4" applyFont="1" applyFill="1" applyBorder="1" applyAlignment="1">
      <alignment horizontal="center" vertical="center" wrapText="1"/>
    </xf>
    <xf numFmtId="0" fontId="39" fillId="6" borderId="29" xfId="4" applyFont="1" applyFill="1" applyBorder="1" applyAlignment="1">
      <alignment horizontal="center" vertical="center" wrapText="1"/>
    </xf>
    <xf numFmtId="0" fontId="23" fillId="9" borderId="30" xfId="4" applyFont="1" applyFill="1" applyBorder="1" applyAlignment="1">
      <alignment horizontal="center" vertical="center"/>
    </xf>
    <xf numFmtId="0" fontId="23" fillId="9" borderId="16" xfId="4" applyFont="1" applyFill="1" applyBorder="1" applyAlignment="1">
      <alignment horizontal="center" vertical="center"/>
    </xf>
    <xf numFmtId="0" fontId="23" fillId="9" borderId="17" xfId="4" applyFont="1" applyFill="1" applyBorder="1" applyAlignment="1">
      <alignment horizontal="center" vertical="center"/>
    </xf>
    <xf numFmtId="0" fontId="40" fillId="0" borderId="9" xfId="4" applyFont="1" applyBorder="1" applyAlignment="1">
      <alignment horizontal="center" vertical="center"/>
    </xf>
    <xf numFmtId="0" fontId="40" fillId="0" borderId="40" xfId="4" applyFont="1" applyBorder="1" applyAlignment="1">
      <alignment horizontal="center" vertical="center"/>
    </xf>
    <xf numFmtId="0" fontId="40" fillId="0" borderId="7" xfId="4" applyFont="1" applyBorder="1" applyAlignment="1">
      <alignment horizontal="center" vertical="center"/>
    </xf>
    <xf numFmtId="0" fontId="21" fillId="10" borderId="1" xfId="14" applyFont="1" applyFill="1" applyBorder="1" applyAlignment="1">
      <alignment horizontal="center"/>
    </xf>
    <xf numFmtId="0" fontId="20" fillId="0" borderId="30" xfId="14" applyFont="1" applyBorder="1" applyAlignment="1">
      <alignment horizontal="center"/>
    </xf>
    <xf numFmtId="0" fontId="20" fillId="0" borderId="16" xfId="14" applyFont="1" applyBorder="1" applyAlignment="1">
      <alignment horizontal="center"/>
    </xf>
    <xf numFmtId="0" fontId="20" fillId="0" borderId="31" xfId="14" applyFont="1" applyBorder="1" applyAlignment="1">
      <alignment horizontal="center"/>
    </xf>
    <xf numFmtId="0" fontId="21" fillId="13" borderId="30" xfId="14" applyFont="1" applyFill="1" applyBorder="1" applyAlignment="1">
      <alignment horizontal="center" vertical="center"/>
    </xf>
    <xf numFmtId="0" fontId="21" fillId="13" borderId="16" xfId="14" applyFont="1" applyFill="1" applyBorder="1" applyAlignment="1">
      <alignment horizontal="center" vertical="center"/>
    </xf>
    <xf numFmtId="0" fontId="21" fillId="13" borderId="31" xfId="14" applyFont="1" applyFill="1" applyBorder="1" applyAlignment="1">
      <alignment horizontal="center" vertical="center"/>
    </xf>
    <xf numFmtId="0" fontId="21" fillId="10" borderId="20" xfId="14" applyFont="1" applyFill="1" applyBorder="1" applyAlignment="1">
      <alignment horizontal="center"/>
    </xf>
    <xf numFmtId="0" fontId="21" fillId="10" borderId="26" xfId="14" applyFont="1" applyFill="1" applyBorder="1" applyAlignment="1">
      <alignment horizontal="center" vertical="center"/>
    </xf>
    <xf numFmtId="0" fontId="21" fillId="10" borderId="27" xfId="14" applyFont="1" applyFill="1" applyBorder="1" applyAlignment="1">
      <alignment horizontal="center" vertical="center"/>
    </xf>
    <xf numFmtId="0" fontId="21" fillId="10" borderId="28" xfId="14" applyFont="1" applyFill="1" applyBorder="1" applyAlignment="1">
      <alignment horizontal="center" vertical="center"/>
    </xf>
    <xf numFmtId="0" fontId="21" fillId="0" borderId="18" xfId="14" applyFont="1" applyBorder="1" applyAlignment="1">
      <alignment horizontal="center" vertical="center"/>
    </xf>
    <xf numFmtId="0" fontId="21" fillId="0" borderId="1" xfId="14" applyFont="1" applyBorder="1" applyAlignment="1">
      <alignment horizontal="center" vertical="center"/>
    </xf>
    <xf numFmtId="0" fontId="21" fillId="0" borderId="29" xfId="14" applyFont="1" applyBorder="1" applyAlignment="1">
      <alignment horizontal="center" vertical="center"/>
    </xf>
    <xf numFmtId="0" fontId="21" fillId="0" borderId="30" xfId="14" applyFont="1" applyBorder="1" applyAlignment="1">
      <alignment horizontal="center"/>
    </xf>
    <xf numFmtId="0" fontId="21" fillId="0" borderId="16" xfId="14" applyFont="1" applyBorder="1" applyAlignment="1">
      <alignment horizontal="center"/>
    </xf>
    <xf numFmtId="0" fontId="21" fillId="0" borderId="31" xfId="14" applyFont="1" applyBorder="1" applyAlignment="1">
      <alignment horizontal="center"/>
    </xf>
    <xf numFmtId="0" fontId="20" fillId="0" borderId="22" xfId="4" applyFont="1" applyBorder="1" applyAlignment="1">
      <alignment horizontal="center" vertical="center" wrapText="1"/>
    </xf>
    <xf numFmtId="0" fontId="20" fillId="0" borderId="23" xfId="4" applyFont="1" applyBorder="1" applyAlignment="1">
      <alignment horizontal="center" vertical="center" wrapText="1"/>
    </xf>
    <xf numFmtId="0" fontId="20" fillId="0" borderId="24" xfId="4" applyFont="1" applyBorder="1" applyAlignment="1">
      <alignment horizontal="center" vertical="center" wrapText="1"/>
    </xf>
    <xf numFmtId="0" fontId="21" fillId="8" borderId="4" xfId="4" applyFont="1" applyFill="1" applyBorder="1" applyAlignment="1">
      <alignment horizontal="center" vertical="center" wrapText="1"/>
    </xf>
    <xf numFmtId="0" fontId="21" fillId="8" borderId="5" xfId="4" applyFont="1" applyFill="1" applyBorder="1" applyAlignment="1">
      <alignment horizontal="center" vertical="center" wrapText="1"/>
    </xf>
    <xf numFmtId="0" fontId="21" fillId="8" borderId="6" xfId="4" applyFont="1" applyFill="1" applyBorder="1" applyAlignment="1">
      <alignment horizontal="center" vertical="center" wrapText="1"/>
    </xf>
    <xf numFmtId="0" fontId="21" fillId="8" borderId="19" xfId="4" applyFont="1" applyFill="1" applyBorder="1" applyAlignment="1">
      <alignment horizontal="center" vertical="center" wrapText="1"/>
    </xf>
    <xf numFmtId="0" fontId="21" fillId="8" borderId="20" xfId="4" applyFont="1" applyFill="1" applyBorder="1" applyAlignment="1">
      <alignment horizontal="center" vertical="center" wrapText="1"/>
    </xf>
    <xf numFmtId="170" fontId="20" fillId="9" borderId="37" xfId="1" applyFont="1" applyFill="1" applyBorder="1" applyAlignment="1">
      <alignment horizontal="center" vertical="center" wrapText="1"/>
    </xf>
    <xf numFmtId="170" fontId="20" fillId="9" borderId="38" xfId="1" applyFont="1" applyFill="1" applyBorder="1" applyAlignment="1">
      <alignment horizontal="center" vertical="center" wrapText="1"/>
    </xf>
    <xf numFmtId="170" fontId="20" fillId="9" borderId="39" xfId="1" applyFont="1" applyFill="1" applyBorder="1" applyAlignment="1">
      <alignment horizontal="center" vertical="center" wrapText="1"/>
    </xf>
    <xf numFmtId="0" fontId="17" fillId="8" borderId="4" xfId="4" applyFont="1" applyFill="1" applyBorder="1" applyAlignment="1">
      <alignment horizontal="center" vertical="center" wrapText="1"/>
    </xf>
    <xf numFmtId="0" fontId="17" fillId="8" borderId="5" xfId="4" applyFont="1" applyFill="1" applyBorder="1" applyAlignment="1">
      <alignment horizontal="center" vertical="center" wrapText="1"/>
    </xf>
    <xf numFmtId="0" fontId="17" fillId="8" borderId="6" xfId="4" applyFont="1" applyFill="1" applyBorder="1" applyAlignment="1">
      <alignment horizontal="center" vertical="center" wrapText="1"/>
    </xf>
    <xf numFmtId="0" fontId="19" fillId="0" borderId="7" xfId="4" applyFont="1" applyBorder="1" applyAlignment="1">
      <alignment horizontal="center" vertical="center" wrapText="1"/>
    </xf>
    <xf numFmtId="0" fontId="19" fillId="0" borderId="3" xfId="4" applyFont="1" applyBorder="1" applyAlignment="1">
      <alignment horizontal="center" vertical="center" wrapText="1"/>
    </xf>
    <xf numFmtId="0" fontId="19" fillId="0" borderId="8" xfId="4" applyFont="1" applyBorder="1" applyAlignment="1">
      <alignment horizontal="center" vertical="center" wrapText="1"/>
    </xf>
    <xf numFmtId="0" fontId="21" fillId="8" borderId="12" xfId="4" applyFont="1" applyFill="1" applyBorder="1" applyAlignment="1">
      <alignment horizontal="center" vertical="center" wrapText="1"/>
    </xf>
    <xf numFmtId="0" fontId="21" fillId="8" borderId="13" xfId="4" applyFont="1" applyFill="1" applyBorder="1" applyAlignment="1">
      <alignment horizontal="center" vertical="center" wrapText="1"/>
    </xf>
    <xf numFmtId="0" fontId="21" fillId="8" borderId="14" xfId="4" applyFont="1" applyFill="1" applyBorder="1" applyAlignment="1">
      <alignment horizontal="center" vertical="center" wrapText="1"/>
    </xf>
    <xf numFmtId="0" fontId="25" fillId="0" borderId="16" xfId="10" applyFont="1" applyBorder="1" applyAlignment="1">
      <alignment horizontal="center" vertical="center"/>
    </xf>
    <xf numFmtId="0" fontId="23" fillId="11" borderId="0" xfId="10" applyFont="1" applyFill="1" applyAlignment="1">
      <alignment horizontal="center" vertical="center" wrapText="1"/>
    </xf>
    <xf numFmtId="0" fontId="23" fillId="11" borderId="32" xfId="10" applyFont="1" applyFill="1" applyBorder="1" applyAlignment="1">
      <alignment horizontal="center" vertical="center" wrapText="1"/>
    </xf>
    <xf numFmtId="0" fontId="25" fillId="0" borderId="1" xfId="10" applyFont="1" applyBorder="1" applyAlignment="1">
      <alignment horizontal="center" vertical="center"/>
    </xf>
    <xf numFmtId="0" fontId="26" fillId="0" borderId="0" xfId="10" applyFont="1" applyAlignment="1">
      <alignment horizontal="center" vertical="center"/>
    </xf>
    <xf numFmtId="0" fontId="28" fillId="0" borderId="1" xfId="10" applyFont="1" applyBorder="1" applyAlignment="1">
      <alignment horizontal="center" vertical="center"/>
    </xf>
    <xf numFmtId="0" fontId="25" fillId="12" borderId="1" xfId="10" applyFont="1" applyFill="1" applyBorder="1" applyAlignment="1">
      <alignment horizontal="center" vertical="center"/>
    </xf>
    <xf numFmtId="0" fontId="25" fillId="0" borderId="32" xfId="10" applyFont="1" applyBorder="1" applyAlignment="1">
      <alignment horizontal="center" vertical="center"/>
    </xf>
    <xf numFmtId="0" fontId="28" fillId="0" borderId="16" xfId="10" applyFont="1" applyBorder="1" applyAlignment="1">
      <alignment horizontal="center" vertical="center"/>
    </xf>
    <xf numFmtId="4" fontId="28" fillId="0" borderId="2" xfId="12" applyNumberFormat="1" applyFont="1" applyBorder="1" applyAlignment="1">
      <alignment horizontal="center" vertical="center"/>
    </xf>
    <xf numFmtId="4" fontId="28" fillId="0" borderId="33" xfId="12" applyNumberFormat="1" applyFont="1" applyBorder="1" applyAlignment="1">
      <alignment horizontal="center" vertical="center"/>
    </xf>
    <xf numFmtId="4" fontId="28" fillId="0" borderId="3" xfId="12" applyNumberFormat="1" applyFont="1" applyBorder="1" applyAlignment="1">
      <alignment horizontal="center" vertical="center"/>
    </xf>
    <xf numFmtId="0" fontId="25" fillId="0" borderId="2" xfId="10" applyFont="1" applyBorder="1" applyAlignment="1">
      <alignment horizontal="center" vertical="center"/>
    </xf>
    <xf numFmtId="0" fontId="25" fillId="0" borderId="3" xfId="10" applyFont="1" applyBorder="1" applyAlignment="1">
      <alignment horizontal="center" vertical="center"/>
    </xf>
    <xf numFmtId="0" fontId="25" fillId="0" borderId="25" xfId="10" applyFont="1" applyBorder="1" applyAlignment="1">
      <alignment horizontal="center" vertical="center"/>
    </xf>
    <xf numFmtId="0" fontId="25" fillId="0" borderId="15" xfId="10" applyFont="1" applyBorder="1" applyAlignment="1">
      <alignment horizontal="center" vertical="center"/>
    </xf>
    <xf numFmtId="0" fontId="25" fillId="0" borderId="17" xfId="10" applyFont="1" applyBorder="1" applyAlignment="1">
      <alignment horizontal="center" vertical="center"/>
    </xf>
    <xf numFmtId="0" fontId="28" fillId="0" borderId="10" xfId="10" applyFont="1" applyBorder="1" applyAlignment="1">
      <alignment horizontal="center" vertical="center"/>
    </xf>
    <xf numFmtId="0" fontId="28" fillId="0" borderId="34" xfId="10" applyFont="1" applyBorder="1" applyAlignment="1">
      <alignment horizontal="center" vertical="center"/>
    </xf>
    <xf numFmtId="173" fontId="38" fillId="0" borderId="0" xfId="4" applyNumberFormat="1" applyFont="1" applyAlignment="1">
      <alignment horizontal="center" vertical="center"/>
    </xf>
  </cellXfs>
  <cellStyles count="17">
    <cellStyle name="Moeda" xfId="1" builtinId="4"/>
    <cellStyle name="Moeda 2" xfId="12" xr:uid="{A03C10DA-A893-46FD-A13C-4F1AA081979A}"/>
    <cellStyle name="Moeda 6 2 2 3 2 2 2 2" xfId="8" xr:uid="{A407DB95-02B3-480D-BD5C-DCF7F475A719}"/>
    <cellStyle name="Moeda 6 2 2 3 2 2 2 2 2" xfId="15" xr:uid="{AB410375-089A-4417-A82E-2F1B4DA17A38}"/>
    <cellStyle name="Normal" xfId="0" builtinId="0"/>
    <cellStyle name="Normal 13 2" xfId="6" xr:uid="{23F1F9AA-9F8D-408D-9881-F03ADD168931}"/>
    <cellStyle name="Normal 13 2 2 2" xfId="13" xr:uid="{39BA8E84-FFFE-48D2-8A19-5708A2D6895D}"/>
    <cellStyle name="Normal 2" xfId="3" xr:uid="{37FC1EEA-C024-4B7C-8384-F70DB9CF9B46}"/>
    <cellStyle name="Normal 2 2 2" xfId="10" xr:uid="{71DA617A-114D-4260-AC31-188B52F9E962}"/>
    <cellStyle name="Normal 3" xfId="4" xr:uid="{78D0A1B9-F5EC-4BD8-B1F7-6226D7EF8869}"/>
    <cellStyle name="Normal 9 2 2 3 2 2 2 2" xfId="7" xr:uid="{61D3086C-0711-496A-B5FE-B6AC4268CA6E}"/>
    <cellStyle name="Normal 9 2 2 3 2 2 2 2 2" xfId="14" xr:uid="{CD8B4008-BBB4-4ABA-B7D2-08D0280BD6B8}"/>
    <cellStyle name="Porcentagem" xfId="2" builtinId="5"/>
    <cellStyle name="Porcentagem 4 2 2 3 2 2 2 2" xfId="9" xr:uid="{4DDE349C-7C32-441A-BD5C-C88D68601833}"/>
    <cellStyle name="Porcentagem 4 2 2 3 2 2 2 2 2" xfId="16" xr:uid="{2D787B6B-2FC7-4BDE-8554-1FA458A5DC03}"/>
    <cellStyle name="Vírgula 2" xfId="5" xr:uid="{F6A5129D-A6A4-443D-AE80-B0EBD1ECF43B}"/>
    <cellStyle name="Vírgula 3" xfId="11" xr:uid="{01AF0561-B43F-4212-B5AA-94D0F4317EF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thauler\AppData\Local\Microsoft\Windows\INetCache\Content.Outlook\KJ6MZLEI\Mapa%20-%20Vesti&#225;rios%20Ciclistas%20(revisada%20_%20002)%20(00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DEPARTAMENTO%20COMERCIAL\f\CONFERE\Excel\Licita&#231;&#245;es\2012\Lic018-2012%20Lance%20Final%20T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de Pesquisa"/>
      <sheetName val="Insumos"/>
      <sheetName val="Mapa de Cotações"/>
      <sheetName val="Composições"/>
      <sheetName val="Ref"/>
      <sheetName val="Composições Auxiliares"/>
      <sheetName val="Custos Unitários"/>
      <sheetName val="Orçamentária"/>
      <sheetName val="ABC - Serviços"/>
      <sheetName val="ABC - Insumos"/>
      <sheetName val="BDI"/>
      <sheetName val="Serviços Sinapi"/>
      <sheetName val="Insumos Sinapi"/>
      <sheetName val="Outras Tab"/>
      <sheetName val="planilha auxiliar"/>
    </sheetNames>
    <sheetDataSet>
      <sheetData sheetId="0"/>
      <sheetData sheetId="1"/>
      <sheetData sheetId="2"/>
      <sheetData sheetId="3">
        <row r="1">
          <cell r="F1">
            <v>0</v>
          </cell>
        </row>
        <row r="2">
          <cell r="F2">
            <v>0</v>
          </cell>
        </row>
        <row r="3">
          <cell r="F3">
            <v>0</v>
          </cell>
        </row>
        <row r="4">
          <cell r="F4">
            <v>0</v>
          </cell>
        </row>
        <row r="5">
          <cell r="F5" t="str">
            <v>DESCONTO APLICADO (recomendação MPF)</v>
          </cell>
        </row>
        <row r="6">
          <cell r="F6" t="str">
            <v>Especificação do Serviço</v>
          </cell>
        </row>
        <row r="7">
          <cell r="F7">
            <v>0</v>
          </cell>
        </row>
        <row r="8">
          <cell r="F8">
            <v>0</v>
          </cell>
        </row>
        <row r="9">
          <cell r="F9" t="str">
            <v>Engenheiro civil de obra junior com encargos complementares</v>
          </cell>
        </row>
        <row r="10">
          <cell r="F10">
            <v>0</v>
          </cell>
        </row>
        <row r="11">
          <cell r="F11">
            <v>0</v>
          </cell>
        </row>
        <row r="12">
          <cell r="F12">
            <v>0</v>
          </cell>
        </row>
        <row r="13">
          <cell r="F13" t="str">
            <v>Mestre de obras com encargos complementares</v>
          </cell>
        </row>
        <row r="14">
          <cell r="F14">
            <v>0</v>
          </cell>
        </row>
        <row r="15">
          <cell r="F15">
            <v>0</v>
          </cell>
        </row>
        <row r="16">
          <cell r="F16">
            <v>0</v>
          </cell>
        </row>
        <row r="17">
          <cell r="F17" t="str">
            <v>Engenheiro Civil de Obra Pleno com encargos complementares</v>
          </cell>
        </row>
        <row r="18">
          <cell r="F18">
            <v>0</v>
          </cell>
        </row>
        <row r="19">
          <cell r="F19">
            <v>0</v>
          </cell>
        </row>
        <row r="20">
          <cell r="F20">
            <v>0</v>
          </cell>
        </row>
        <row r="21">
          <cell r="F21" t="str">
            <v>Engenheiro Civil de Obra Pleno com encargos complementares</v>
          </cell>
        </row>
        <row r="22">
          <cell r="F22" t="str">
            <v>Anotação de Responsabilidade Técnica</v>
          </cell>
        </row>
        <row r="23">
          <cell r="F23">
            <v>0</v>
          </cell>
        </row>
        <row r="24">
          <cell r="F24">
            <v>0</v>
          </cell>
        </row>
        <row r="25">
          <cell r="F25">
            <v>0</v>
          </cell>
        </row>
        <row r="26">
          <cell r="F26" t="str">
            <v>Servente com Encargos Complementares</v>
          </cell>
        </row>
        <row r="27">
          <cell r="F27">
            <v>0</v>
          </cell>
        </row>
        <row r="28">
          <cell r="F28">
            <v>0</v>
          </cell>
        </row>
        <row r="29">
          <cell r="F29">
            <v>0</v>
          </cell>
        </row>
        <row r="30">
          <cell r="F30" t="str">
            <v>Eletricista com encargos complementares</v>
          </cell>
        </row>
        <row r="31">
          <cell r="F31" t="str">
            <v>Servente com Encargos Complementares</v>
          </cell>
        </row>
        <row r="32">
          <cell r="F32">
            <v>0</v>
          </cell>
        </row>
        <row r="33">
          <cell r="F33">
            <v>0</v>
          </cell>
        </row>
        <row r="34">
          <cell r="F34">
            <v>0</v>
          </cell>
        </row>
        <row r="35">
          <cell r="F35" t="str">
            <v>Encanador ou Bombeiro Hidráulico com Encargos Complementares</v>
          </cell>
        </row>
        <row r="36">
          <cell r="F36" t="str">
            <v>Servente com Encargos Complementares</v>
          </cell>
        </row>
        <row r="37">
          <cell r="F37">
            <v>0</v>
          </cell>
        </row>
        <row r="38">
          <cell r="F38">
            <v>0</v>
          </cell>
        </row>
        <row r="39">
          <cell r="F39">
            <v>0</v>
          </cell>
        </row>
        <row r="40">
          <cell r="F40" t="str">
            <v>Pedreiro com Encargos Complementares</v>
          </cell>
        </row>
        <row r="41">
          <cell r="F41" t="str">
            <v>Servente com Encargos Complementares</v>
          </cell>
        </row>
        <row r="42">
          <cell r="F42">
            <v>0</v>
          </cell>
        </row>
        <row r="43">
          <cell r="F43">
            <v>0</v>
          </cell>
        </row>
        <row r="44">
          <cell r="F44">
            <v>0</v>
          </cell>
        </row>
        <row r="45">
          <cell r="F45" t="str">
            <v>Eletricista com encargos complementares</v>
          </cell>
        </row>
        <row r="46">
          <cell r="F46" t="str">
            <v>Servente com Encargos Complementares</v>
          </cell>
        </row>
        <row r="47">
          <cell r="F47">
            <v>0</v>
          </cell>
        </row>
        <row r="48">
          <cell r="F48" t="str">
            <v>Obs.: Remoção com reaproveitamento</v>
          </cell>
        </row>
        <row r="49">
          <cell r="F49">
            <v>0</v>
          </cell>
        </row>
        <row r="50">
          <cell r="F50">
            <v>0</v>
          </cell>
        </row>
        <row r="51">
          <cell r="F51">
            <v>0</v>
          </cell>
        </row>
        <row r="52">
          <cell r="F52" t="str">
            <v>Servente com Encargos Complementares</v>
          </cell>
        </row>
        <row r="53">
          <cell r="F53">
            <v>0</v>
          </cell>
        </row>
        <row r="54">
          <cell r="F54">
            <v>0</v>
          </cell>
        </row>
        <row r="55">
          <cell r="F55">
            <v>0</v>
          </cell>
        </row>
        <row r="56">
          <cell r="F56" t="str">
            <v>Servente com Encargos Complementares</v>
          </cell>
        </row>
        <row r="57">
          <cell r="F57">
            <v>0</v>
          </cell>
        </row>
        <row r="58">
          <cell r="F58">
            <v>0</v>
          </cell>
        </row>
        <row r="59">
          <cell r="F59">
            <v>0</v>
          </cell>
        </row>
        <row r="60">
          <cell r="F60" t="str">
            <v>Ajudante de carpinteiro com encargos complementares</v>
          </cell>
        </row>
        <row r="61">
          <cell r="F61" t="str">
            <v>Carpinteiro de formas com encargos complementares</v>
          </cell>
        </row>
        <row r="62">
          <cell r="F62" t="str">
            <v>PONTALETE DE MADEIRA NAO APARELHADA *7,5 X 7,5* CM (3 X 3 ") PINUS, MISTA OU EQUIVALENTE DA REGIAO</v>
          </cell>
        </row>
        <row r="63">
          <cell r="F63" t="str">
            <v>TABUA DE MADEIRA NAO APARELHADA *2,5 X 10 CM (1 X 4 ") PINUS, MISTA OU EQUIVALENTE DA REGIAO</v>
          </cell>
        </row>
        <row r="64">
          <cell r="F64" t="str">
            <v>Prego de aco polido com cabeca 18 x 27 (2 1/2 x 10)</v>
          </cell>
        </row>
        <row r="65">
          <cell r="F65" t="str">
            <v>Tela fachadeira em polietileno, rolo de 3 x 100 m (L x C), cor branca, sem logomarca - para protecao de obras</v>
          </cell>
        </row>
        <row r="66">
          <cell r="F66">
            <v>0</v>
          </cell>
        </row>
        <row r="67">
          <cell r="F67">
            <v>0</v>
          </cell>
        </row>
        <row r="68">
          <cell r="F68">
            <v>0</v>
          </cell>
        </row>
        <row r="69">
          <cell r="F69" t="str">
            <v>Carpinteiro de formas com encargos complementares</v>
          </cell>
        </row>
        <row r="70">
          <cell r="F70" t="str">
            <v>Pintor com encargos complementares</v>
          </cell>
        </row>
        <row r="71">
          <cell r="F71" t="str">
            <v>Servente com Encargos Complementares</v>
          </cell>
        </row>
        <row r="72">
          <cell r="F72" t="str">
            <v>Cal hidratada CH-I para argamassas</v>
          </cell>
        </row>
        <row r="73">
          <cell r="F73" t="str">
            <v>Chapa de madeira compensada resinada para forma de concreto, de *2,2 x 1,1* m, E = 6 mm</v>
          </cell>
        </row>
        <row r="74">
          <cell r="F74" t="str">
            <v>PONTALETE DE MADEIRA NAO APARELHADA *7,5 X 7,5* CM (3 X 3 ") PINUS, MISTA OU EQUIVALENTE DA REGIAO</v>
          </cell>
        </row>
        <row r="75">
          <cell r="F75" t="str">
            <v>Prego de aco polido com cabeca 18 x 27 (2 1/2 x 10)</v>
          </cell>
        </row>
        <row r="76">
          <cell r="F76" t="str">
            <v>Oleo de linhaca</v>
          </cell>
        </row>
        <row r="77">
          <cell r="F77">
            <v>0</v>
          </cell>
        </row>
        <row r="78">
          <cell r="F78">
            <v>0</v>
          </cell>
        </row>
        <row r="79">
          <cell r="F79">
            <v>0</v>
          </cell>
        </row>
        <row r="80">
          <cell r="F80" t="str">
            <v>Servente com Encargos Complementares</v>
          </cell>
        </row>
        <row r="81">
          <cell r="F81" t="str">
            <v>Sabao em po</v>
          </cell>
        </row>
        <row r="82">
          <cell r="F82" t="str">
            <v>Vassoura 40 cm com cabo</v>
          </cell>
        </row>
        <row r="83">
          <cell r="F83">
            <v>0</v>
          </cell>
        </row>
        <row r="84">
          <cell r="F84">
            <v>0</v>
          </cell>
        </row>
        <row r="85">
          <cell r="F85">
            <v>0</v>
          </cell>
        </row>
        <row r="86">
          <cell r="F86" t="str">
            <v>Auxiliar de eletricista com encargos complementares</v>
          </cell>
        </row>
        <row r="87">
          <cell r="F87" t="str">
            <v>Eletricista com encargos complementares</v>
          </cell>
        </row>
        <row r="88">
          <cell r="F88" t="str">
            <v>Auxiliar de encanador ou bombeiro hidráulico com encargos complementares</v>
          </cell>
        </row>
        <row r="89">
          <cell r="F89" t="str">
            <v>Encanador ou Bombeiro Hidráulico com Encargos Complementares</v>
          </cell>
        </row>
        <row r="90">
          <cell r="F90" t="str">
            <v>Argamassa traço 1:3 (cimento e areia média), preparo manual. AF_08/2014</v>
          </cell>
        </row>
        <row r="91">
          <cell r="F91">
            <v>0</v>
          </cell>
        </row>
        <row r="92">
          <cell r="F92">
            <v>0</v>
          </cell>
        </row>
        <row r="93">
          <cell r="F93">
            <v>0</v>
          </cell>
        </row>
        <row r="94">
          <cell r="F94" t="str">
            <v>Martelete ou rompedor pneumático manual, 28 kg, com silenciador - CHP diurno. AF_07/2016</v>
          </cell>
        </row>
        <row r="95">
          <cell r="F95" t="str">
            <v>Martelete ou rompedor pneumático manual, 28 kg, com silenciador - CHI diurno. AF_07/2016</v>
          </cell>
        </row>
        <row r="96">
          <cell r="F96" t="str">
            <v>Auxiliar de encanador ou bombeiro hidráulico com encargos complementares</v>
          </cell>
        </row>
        <row r="97">
          <cell r="F97" t="str">
            <v>Encanador ou Bombeiro Hidráulico com Encargos Complementares</v>
          </cell>
        </row>
        <row r="98">
          <cell r="F98">
            <v>0</v>
          </cell>
        </row>
        <row r="99">
          <cell r="F99">
            <v>0</v>
          </cell>
        </row>
        <row r="100">
          <cell r="F100">
            <v>0</v>
          </cell>
        </row>
        <row r="101">
          <cell r="F101" t="str">
            <v>LANÇAMENTO COM USO DE BALDES, ADENSAMENTO E ACABAMENTO DE CONCRETO EM ESTRUTURAS. AF_12/2015</v>
          </cell>
        </row>
        <row r="102">
          <cell r="F102" t="str">
            <v>Areia media - posto jazida/fornecedor (retirado na jazida, sem transporte)</v>
          </cell>
        </row>
        <row r="103">
          <cell r="F103" t="str">
            <v>Cimento Portland composto CP II-32</v>
          </cell>
        </row>
        <row r="104">
          <cell r="F104" t="str">
            <v>Pedra britada n. 1 (9,5 a 19 mm) posto pedreira/fornecedor, sem frete</v>
          </cell>
        </row>
        <row r="105">
          <cell r="F105" t="str">
            <v>Servente com Encargos Complementares</v>
          </cell>
        </row>
        <row r="106">
          <cell r="F106" t="str">
            <v>Operador de betoneira estacionária/misturador com encargos complementares</v>
          </cell>
        </row>
        <row r="107">
          <cell r="F107" t="str">
            <v>BETONEIRA CAPACIDADE NOMINAL DE 400 L, CAPACIDADE DE MISTURA 280 L, MOTOR ELÉTRICO TRIFÁSICO POTÊNCIA DE 2 CV, SEM CARREGADOR - CHP DIURNO. AF_10/2014</v>
          </cell>
        </row>
        <row r="108">
          <cell r="F108" t="str">
            <v>BETONEIRA CAPACIDADE NOMINAL DE 400 L, CAPACIDADE DE MISTURA 280 L, MOTOR ELÉTRICO TRIFÁSICO POTÊNCIA DE 2 CV, SEM CARREGADOR - CHI DIURNO. AF_10/2014</v>
          </cell>
        </row>
        <row r="109">
          <cell r="F109">
            <v>0</v>
          </cell>
        </row>
        <row r="110">
          <cell r="F110">
            <v>0</v>
          </cell>
        </row>
        <row r="111">
          <cell r="F111">
            <v>0</v>
          </cell>
        </row>
        <row r="112">
          <cell r="F112" t="str">
            <v>Desmoldante protetor para formas de madeira, de base oleosa emulsionada em agua</v>
          </cell>
        </row>
        <row r="113">
          <cell r="F113" t="str">
            <v>TABUA DE MADEIRA NAO APARELHADA *2,5 X 20* CM, CEDRINHO OU EQUIVALENTE DA REGIAO</v>
          </cell>
        </row>
        <row r="114">
          <cell r="F114" t="str">
            <v>Prego de aco polido com cabeca dupla 17 x 27 (2 1/2 x 11)</v>
          </cell>
        </row>
        <row r="115">
          <cell r="F115" t="str">
            <v>Ajudante de carpinteiro com encargos complementares</v>
          </cell>
        </row>
        <row r="116">
          <cell r="F116" t="str">
            <v>Carpinteiro de formas com encargos complementares</v>
          </cell>
        </row>
        <row r="117">
          <cell r="F117" t="str">
            <v>Fabricação de fôrma para vigas, em chapa de madeira compensada resinada, E = 17 mm. AF_12/2015</v>
          </cell>
        </row>
        <row r="118">
          <cell r="F118" t="str">
            <v>Fabricação de escoras de viga do tipo garfo, em madeira. af_12/2015</v>
          </cell>
        </row>
        <row r="119">
          <cell r="F119">
            <v>0</v>
          </cell>
        </row>
        <row r="120">
          <cell r="F120">
            <v>0</v>
          </cell>
        </row>
        <row r="121">
          <cell r="F121">
            <v>0</v>
          </cell>
        </row>
        <row r="122">
          <cell r="F122" t="str">
            <v>Servente com Encargos Complementares</v>
          </cell>
        </row>
        <row r="123">
          <cell r="F123" t="str">
            <v>Pedreiro Com Encargos Complementares</v>
          </cell>
        </row>
        <row r="124">
          <cell r="F124" t="str">
            <v>Areia media - posto jazida/fornecedor (retirado na jazida, sem transporte)</v>
          </cell>
        </row>
        <row r="125">
          <cell r="F125" t="str">
            <v>Pedra britada n. 2 (19 a 38 mm) posto pedreira/fornecedor, sem frete</v>
          </cell>
        </row>
        <row r="126">
          <cell r="F126" t="str">
            <v>Cimento Portland composto CP II-32</v>
          </cell>
        </row>
        <row r="127">
          <cell r="F127" t="str">
            <v>Bloco de concreto tipo canaleta 11,5 x 19 x 39 cm</v>
          </cell>
        </row>
        <row r="128">
          <cell r="F128" t="str">
            <v>Aco CA-50, 10,0 mm, vergalhao</v>
          </cell>
        </row>
        <row r="129">
          <cell r="F129" t="str">
            <v>TRANSPORTE COM CAMINHÃO BASCULANTE DE 6 M3, EM VIA URBANA PAVIMENTADA, DMT ATÉ 30 KM (UNIDADE: M3XKM). AF_01/2018</v>
          </cell>
        </row>
        <row r="130">
          <cell r="F130">
            <v>0</v>
          </cell>
        </row>
        <row r="131">
          <cell r="F131" t="str">
            <v>Obs.: Considerando fornecedor de areia e brita a 20 km do Senado Federal.</v>
          </cell>
        </row>
        <row r="132">
          <cell r="F132">
            <v>0</v>
          </cell>
        </row>
        <row r="133">
          <cell r="F133">
            <v>0</v>
          </cell>
        </row>
        <row r="134">
          <cell r="F134">
            <v>0</v>
          </cell>
        </row>
        <row r="135">
          <cell r="F135" t="str">
            <v>Argamassa polimerica impermeabilizante semiflexivel, bicomponente (membrana impermeabilizante acrilica)</v>
          </cell>
        </row>
        <row r="136">
          <cell r="F136" t="str">
            <v>Ajudante especializado com encargos complementares</v>
          </cell>
        </row>
        <row r="137">
          <cell r="F137" t="str">
            <v>Impermeabilizador com encargos complementares</v>
          </cell>
        </row>
        <row r="138">
          <cell r="F138">
            <v>0</v>
          </cell>
        </row>
        <row r="139">
          <cell r="F139">
            <v>0</v>
          </cell>
        </row>
        <row r="140">
          <cell r="F140">
            <v>0</v>
          </cell>
        </row>
        <row r="141">
          <cell r="F141" t="str">
            <v>Bloco ceramico (alvenaria de vedacao), de 9 x 19 x 19 cm</v>
          </cell>
        </row>
        <row r="142">
          <cell r="F142" t="str">
            <v>Tela de aco soldada galvanizada/zincada para alvenaria, fio D = *1,20 a 1,70* mm, malha 15 x 15 mm, (C x L) *50 x 7,5* cm</v>
          </cell>
        </row>
        <row r="143">
          <cell r="F143" t="str">
            <v>Pino de aco com furo, haste = 27 mm (acao direta)</v>
          </cell>
        </row>
        <row r="144">
          <cell r="F144" t="str">
            <v>Argamassa Traço 1:2:8 (Cimento, Cal E Areia Média) Para Emboço/Massa Única/Assentamento De Alvenaria De Vedação, Preparo Mecânico Com Betoneira 400 L. Af_06/2014</v>
          </cell>
        </row>
        <row r="145">
          <cell r="F145" t="str">
            <v>Pedreiro com Encargos Complementares</v>
          </cell>
        </row>
        <row r="146">
          <cell r="F146" t="str">
            <v>Servente com Encargos Complementares</v>
          </cell>
        </row>
        <row r="147">
          <cell r="F147">
            <v>0</v>
          </cell>
        </row>
        <row r="148">
          <cell r="F148">
            <v>0</v>
          </cell>
        </row>
        <row r="149">
          <cell r="F149">
            <v>0</v>
          </cell>
        </row>
        <row r="150">
          <cell r="F150" t="str">
            <v>Tijolo ceramico macico *5 x 10 x 20* cm</v>
          </cell>
        </row>
        <row r="151">
          <cell r="F151" t="str">
            <v>Argamassa traço 1:2:9 (cimento, cal e areia média) para emboço/massa única/assentamento de alvenaria de vedação, preparo mecânico com betoneira 600 L. af_06/2014</v>
          </cell>
        </row>
        <row r="152">
          <cell r="F152" t="str">
            <v>Pedreiro com Encargos Complementares</v>
          </cell>
        </row>
        <row r="153">
          <cell r="F153" t="str">
            <v>Servente com Encargos Complementares</v>
          </cell>
        </row>
        <row r="154">
          <cell r="F154">
            <v>0</v>
          </cell>
        </row>
        <row r="155">
          <cell r="F155">
            <v>0</v>
          </cell>
        </row>
        <row r="156">
          <cell r="F156">
            <v>0</v>
          </cell>
        </row>
        <row r="157">
          <cell r="F157" t="str">
            <v>Tela de aco soldada galvanizada/zincada para alvenaria, fio D = *1,20 a 1,70* mm, malha 15 x 15 mm, (C x L) *50 x 7,5* cm</v>
          </cell>
        </row>
        <row r="158">
          <cell r="F158" t="str">
            <v>Pino de aco com furo, haste = 27 mm (acao direta)</v>
          </cell>
        </row>
        <row r="159">
          <cell r="F159" t="str">
            <v>Bloco ceramico de vedacao com furos na vertical, 9 x 19 x 39 cm - 4,5 MPa (NBR 15270)</v>
          </cell>
        </row>
        <row r="160">
          <cell r="F160" t="str">
            <v>Argamassa traço 1:2:8 (cimento, cal e areia média) para emboço/massa única/assentamento de alvenaria de vedação, preparo mecânico com betoneira 400 L. af_06/2014</v>
          </cell>
        </row>
        <row r="161">
          <cell r="F161" t="str">
            <v>Pedreiro com Encargos Complementares</v>
          </cell>
        </row>
        <row r="162">
          <cell r="F162" t="str">
            <v>Servente com Encargos Complementares</v>
          </cell>
        </row>
        <row r="163">
          <cell r="F163" t="str">
            <v>Argamassa traço 1:2:8 (cimento, cal e areia média) para emboço/massa única/assentamento de alvenaria de vedação, preparo mecânico com betoneira 400 L. af_06/2014</v>
          </cell>
        </row>
        <row r="164">
          <cell r="F164" t="str">
            <v>Pedreiro com Encargos Complementares</v>
          </cell>
        </row>
        <row r="165">
          <cell r="F165" t="str">
            <v>Servente com Encargos Complementares</v>
          </cell>
        </row>
        <row r="166">
          <cell r="F166">
            <v>0</v>
          </cell>
        </row>
        <row r="167">
          <cell r="F167">
            <v>0</v>
          </cell>
        </row>
        <row r="168">
          <cell r="F168">
            <v>0</v>
          </cell>
        </row>
        <row r="169">
          <cell r="F169" t="str">
            <v>Argamassa industrializada para chapisco colante, preparo com misturador de eixo horizontal de 300 kg. AF_06/2014</v>
          </cell>
        </row>
        <row r="170">
          <cell r="F170" t="str">
            <v>Pedreiro com Encargos Complementares</v>
          </cell>
        </row>
        <row r="171">
          <cell r="F171" t="str">
            <v>Servente com Encargos Complementares</v>
          </cell>
        </row>
        <row r="172">
          <cell r="F172">
            <v>0</v>
          </cell>
        </row>
        <row r="173">
          <cell r="F173">
            <v>0</v>
          </cell>
        </row>
        <row r="174">
          <cell r="F174">
            <v>0</v>
          </cell>
        </row>
        <row r="175">
          <cell r="F175" t="str">
            <v>Argamassa traço 1:3 (cimento e areia grossa) para chapisco convencional, preparo manual. AF_06/2014</v>
          </cell>
        </row>
        <row r="176">
          <cell r="F176" t="str">
            <v>Pedreiro com Encargos Complementares</v>
          </cell>
        </row>
        <row r="177">
          <cell r="F177" t="str">
            <v>Servente com Encargos Complementares</v>
          </cell>
        </row>
        <row r="178">
          <cell r="F178">
            <v>0</v>
          </cell>
        </row>
        <row r="179">
          <cell r="F179">
            <v>0</v>
          </cell>
        </row>
        <row r="180">
          <cell r="F180">
            <v>0</v>
          </cell>
        </row>
        <row r="181">
          <cell r="F181" t="str">
            <v>Argamassa industrializada multiuso, para revestimento interno e externo e assentamento de blocos diversos</v>
          </cell>
        </row>
        <row r="182">
          <cell r="F182" t="str">
            <v>Servente com Encargos Complementares</v>
          </cell>
        </row>
        <row r="183">
          <cell r="F183" t="str">
            <v>Pedreiro com Encargos Complementares</v>
          </cell>
        </row>
        <row r="184">
          <cell r="F184" t="str">
            <v>Servente com Encargos Complementares</v>
          </cell>
        </row>
        <row r="185">
          <cell r="F185">
            <v>0</v>
          </cell>
        </row>
        <row r="186">
          <cell r="F186" t="str">
            <v>Obs.: Rendimento de argamassa obtido como referência no SINAPI e no link abaixo. Extrato: "Revestimento: Em média 17,0 a 19,5 Kg/m2  para cada 1,0 cm de espessura, variando em função da aplicação".</v>
          </cell>
        </row>
        <row r="187">
          <cell r="F187" t="str">
            <v>https://s3.amazonaws.com/mapa-da-obra-producao/wp-content/uploads/2015/12/2101-matrix-revestimento-interno.pdf</v>
          </cell>
        </row>
        <row r="188">
          <cell r="F188">
            <v>0</v>
          </cell>
        </row>
        <row r="189">
          <cell r="F189">
            <v>0</v>
          </cell>
        </row>
        <row r="190">
          <cell r="F190">
            <v>0</v>
          </cell>
        </row>
        <row r="191">
          <cell r="F191" t="str">
            <v>Argamassa industrializada multiuso, para revestimento interno e externo e assentamento de blocos diversos</v>
          </cell>
        </row>
        <row r="192">
          <cell r="F192" t="str">
            <v>Servente com Encargos Complementares</v>
          </cell>
        </row>
        <row r="193">
          <cell r="F193" t="str">
            <v>Pedreiro com Encargos Complementares</v>
          </cell>
        </row>
        <row r="194">
          <cell r="F194" t="str">
            <v>Servente com Encargos Complementares</v>
          </cell>
        </row>
        <row r="195">
          <cell r="F195">
            <v>0</v>
          </cell>
        </row>
        <row r="196">
          <cell r="F196">
            <v>0</v>
          </cell>
        </row>
        <row r="197">
          <cell r="F197">
            <v>0</v>
          </cell>
        </row>
        <row r="198">
          <cell r="F198" t="str">
            <v>Servente com Encargos Complementares</v>
          </cell>
        </row>
        <row r="199">
          <cell r="F199" t="str">
            <v>Pedreiro com Encargos Complementares</v>
          </cell>
        </row>
        <row r="200">
          <cell r="F200" t="str">
            <v>Tela de poliéster adesiva largura 150mm e reforço central de 50mm</v>
          </cell>
        </row>
        <row r="201">
          <cell r="F201" t="str">
            <v>Primer a base de poliuretano</v>
          </cell>
        </row>
        <row r="202">
          <cell r="F202">
            <v>0</v>
          </cell>
        </row>
        <row r="203">
          <cell r="F203" t="str">
            <v xml:space="preserve">Obs.: Rendimento do primer obtido de acordo com recomendação do fabricante. Consumo médio. </v>
          </cell>
        </row>
        <row r="204">
          <cell r="F204" t="str">
            <v>https://www.reisereis.com.br/produto/rrprimer-primer-pu-para-concreto</v>
          </cell>
        </row>
        <row r="205">
          <cell r="F205" t="str">
            <v>http://www.viapol.com.br/produtos/viapol/selantes/primers/viapol-primer-pu/</v>
          </cell>
        </row>
        <row r="206">
          <cell r="F206">
            <v>0</v>
          </cell>
        </row>
        <row r="207">
          <cell r="F207">
            <v>0</v>
          </cell>
        </row>
        <row r="208">
          <cell r="F208">
            <v>0</v>
          </cell>
        </row>
        <row r="209">
          <cell r="F209" t="str">
            <v>Pintor com encargos complementares</v>
          </cell>
        </row>
        <row r="210">
          <cell r="F210" t="str">
            <v>Servente com Encargos Complementares</v>
          </cell>
        </row>
        <row r="211">
          <cell r="F211" t="str">
            <v>Fundo selador a base d'água</v>
          </cell>
        </row>
        <row r="212">
          <cell r="F212">
            <v>0</v>
          </cell>
        </row>
        <row r="213">
          <cell r="F213">
            <v>0</v>
          </cell>
        </row>
        <row r="214">
          <cell r="F214">
            <v>0</v>
          </cell>
        </row>
        <row r="215">
          <cell r="F215" t="str">
            <v>Pintor com encargos complementares</v>
          </cell>
        </row>
        <row r="216">
          <cell r="F216" t="str">
            <v>Servente com Encargos Complementares</v>
          </cell>
        </row>
        <row r="217">
          <cell r="F217" t="str">
            <v>Fundo anticorrosivo e de aderência a base de água</v>
          </cell>
        </row>
        <row r="218">
          <cell r="F218">
            <v>0</v>
          </cell>
        </row>
        <row r="219">
          <cell r="F219">
            <v>0</v>
          </cell>
        </row>
        <row r="220">
          <cell r="F220">
            <v>0</v>
          </cell>
        </row>
        <row r="221">
          <cell r="F221" t="str">
            <v>Lixa em folha para parede ou madeira, numero 120 (cor vermelha)</v>
          </cell>
        </row>
        <row r="222">
          <cell r="F222" t="str">
            <v>Massa acrilica para paredes interior/exterior</v>
          </cell>
        </row>
        <row r="223">
          <cell r="F223" t="str">
            <v>Pintor com encargos complementares</v>
          </cell>
        </row>
        <row r="224">
          <cell r="F224" t="str">
            <v>Servente com Encargos Complementares</v>
          </cell>
        </row>
        <row r="225">
          <cell r="F225">
            <v>0</v>
          </cell>
        </row>
        <row r="226">
          <cell r="F226">
            <v>0</v>
          </cell>
        </row>
        <row r="227">
          <cell r="F227">
            <v>0</v>
          </cell>
        </row>
        <row r="228">
          <cell r="F228" t="str">
            <v>Lixa em folha para parede ou madeira, numero 120 (cor vermelha)</v>
          </cell>
        </row>
        <row r="229">
          <cell r="F229" t="str">
            <v>Massa corrida PVA para paredes internas</v>
          </cell>
        </row>
        <row r="230">
          <cell r="F230" t="str">
            <v>Pintor com encargos complementares</v>
          </cell>
        </row>
        <row r="231">
          <cell r="F231" t="str">
            <v>Servente com Encargos Complementares</v>
          </cell>
        </row>
        <row r="232">
          <cell r="F232">
            <v>0</v>
          </cell>
        </row>
        <row r="233">
          <cell r="F233">
            <v>0</v>
          </cell>
        </row>
        <row r="234">
          <cell r="F234">
            <v>0</v>
          </cell>
        </row>
        <row r="235">
          <cell r="F235" t="str">
            <v>Pintor com encargos complementares</v>
          </cell>
        </row>
        <row r="236">
          <cell r="F236" t="str">
            <v>Servente com Encargos Complementares</v>
          </cell>
        </row>
        <row r="237">
          <cell r="F237" t="str">
            <v>Tinta acrilica premium, cor branco fosco</v>
          </cell>
        </row>
        <row r="238">
          <cell r="F238">
            <v>0</v>
          </cell>
        </row>
        <row r="239">
          <cell r="F239">
            <v>0</v>
          </cell>
        </row>
        <row r="240">
          <cell r="F240">
            <v>0</v>
          </cell>
        </row>
        <row r="241">
          <cell r="F241" t="str">
            <v>Lixa em folha para parede ou madeira, numero 120 (cor vermelha)</v>
          </cell>
        </row>
        <row r="242">
          <cell r="F242" t="str">
            <v>Verniz a base de água para madeira</v>
          </cell>
        </row>
        <row r="243">
          <cell r="F243" t="str">
            <v>Pintor com encargos complementares</v>
          </cell>
        </row>
        <row r="244">
          <cell r="F244" t="str">
            <v>Servente com Encargos Complementares</v>
          </cell>
        </row>
        <row r="245">
          <cell r="F245">
            <v>0</v>
          </cell>
        </row>
        <row r="246">
          <cell r="F246">
            <v>0</v>
          </cell>
        </row>
        <row r="247">
          <cell r="F247">
            <v>0</v>
          </cell>
        </row>
        <row r="248">
          <cell r="F248" t="str">
            <v>Pintor com encargos complementares</v>
          </cell>
        </row>
        <row r="249">
          <cell r="F249" t="str">
            <v>Servente com Encargos Complementares</v>
          </cell>
        </row>
        <row r="250">
          <cell r="F250" t="str">
            <v>Lixa em folha para ferro, numero 150</v>
          </cell>
        </row>
        <row r="251">
          <cell r="F251" t="str">
            <v>Tinta esmalte sintetico a base de água</v>
          </cell>
        </row>
        <row r="252">
          <cell r="F252">
            <v>0</v>
          </cell>
        </row>
        <row r="253">
          <cell r="F253">
            <v>0</v>
          </cell>
        </row>
        <row r="254">
          <cell r="F254">
            <v>0</v>
          </cell>
        </row>
        <row r="255">
          <cell r="F255" t="str">
            <v>Pintor com encargos complementares</v>
          </cell>
        </row>
        <row r="256">
          <cell r="F256" t="str">
            <v>Servente com Encargos Complementares</v>
          </cell>
        </row>
        <row r="257">
          <cell r="F257" t="str">
            <v>Tinta acrilica premium, cor branco fosco</v>
          </cell>
        </row>
        <row r="258">
          <cell r="F258">
            <v>0</v>
          </cell>
        </row>
        <row r="259">
          <cell r="F259">
            <v>0</v>
          </cell>
        </row>
        <row r="260">
          <cell r="F260">
            <v>0</v>
          </cell>
        </row>
        <row r="261">
          <cell r="F261" t="str">
            <v>REVESTIMENTO EM CERAMICA ESMALTADA EXTRA, PEI MAIOR OU IGUAL 4, FORMATO MAIOR A 2025 CM2</v>
          </cell>
        </row>
        <row r="262">
          <cell r="F262" t="str">
            <v>Argamassa colante AC-II</v>
          </cell>
        </row>
        <row r="263">
          <cell r="F263" t="str">
            <v>Rejunte colorido, cimenticio</v>
          </cell>
        </row>
        <row r="264">
          <cell r="F264" t="str">
            <v>Azulejista ou ladrilhista com encargos complementares</v>
          </cell>
        </row>
        <row r="265">
          <cell r="F265" t="str">
            <v>Servente com Encargos Complementares</v>
          </cell>
        </row>
        <row r="266">
          <cell r="F266">
            <v>0</v>
          </cell>
        </row>
        <row r="267">
          <cell r="F267">
            <v>0</v>
          </cell>
        </row>
        <row r="268">
          <cell r="F268">
            <v>0</v>
          </cell>
        </row>
        <row r="269">
          <cell r="F269" t="str">
            <v>Argamassa traço 1:4 (cimento e areia média) para contrapiso, preparo manual. AF_06/2014</v>
          </cell>
        </row>
        <row r="270">
          <cell r="F270" t="str">
            <v>Pedreiro com Encargos Complementares</v>
          </cell>
        </row>
        <row r="271">
          <cell r="F271" t="str">
            <v>Servente com Encargos Complementares</v>
          </cell>
        </row>
        <row r="272">
          <cell r="F272" t="str">
            <v>Cimento Portland composto CP II-32</v>
          </cell>
        </row>
        <row r="273">
          <cell r="F273" t="str">
            <v>Aditivo adesivo liquido para argamassas de revestimentos cimenticios</v>
          </cell>
        </row>
        <row r="274">
          <cell r="F274">
            <v>0</v>
          </cell>
        </row>
        <row r="275">
          <cell r="F275">
            <v>0</v>
          </cell>
        </row>
        <row r="276">
          <cell r="F276">
            <v>0</v>
          </cell>
        </row>
        <row r="277">
          <cell r="F277" t="str">
            <v>Cimento Portland composto CP II-32</v>
          </cell>
        </row>
        <row r="278">
          <cell r="F278" t="str">
            <v>Aditivo adesivo liquido para argamassas de revestimentos cimenticios</v>
          </cell>
        </row>
        <row r="279">
          <cell r="F279" t="str">
            <v>Argamassa traço 1:4 (cimento e areia média) para contrapiso, preparo manual. AF_06/2014</v>
          </cell>
        </row>
        <row r="280">
          <cell r="F280" t="str">
            <v>Pedreiro com Encargos Complementares</v>
          </cell>
        </row>
        <row r="281">
          <cell r="F281" t="str">
            <v>Servente com Encargos Complementares</v>
          </cell>
        </row>
        <row r="282">
          <cell r="F282">
            <v>0</v>
          </cell>
        </row>
        <row r="283">
          <cell r="F283">
            <v>0</v>
          </cell>
        </row>
        <row r="284">
          <cell r="F284">
            <v>0</v>
          </cell>
        </row>
        <row r="285">
          <cell r="F285" t="str">
            <v>Argamassa colante tipo ACIII</v>
          </cell>
        </row>
        <row r="286">
          <cell r="F286" t="str">
            <v>Marmorista/graniteiro com encargos complementares</v>
          </cell>
        </row>
        <row r="287">
          <cell r="F287" t="str">
            <v>Servente com Encargos Complementares</v>
          </cell>
        </row>
        <row r="288">
          <cell r="F288" t="str">
            <v>Rejunte branco, cimenticio</v>
          </cell>
        </row>
        <row r="289">
          <cell r="F289" t="str">
            <v>Granito Cinza Andorinha, com 20 mm de espessura, para piso</v>
          </cell>
        </row>
        <row r="290">
          <cell r="F290">
            <v>0</v>
          </cell>
        </row>
        <row r="291">
          <cell r="F291">
            <v>0</v>
          </cell>
        </row>
        <row r="292">
          <cell r="F292">
            <v>0</v>
          </cell>
        </row>
        <row r="293">
          <cell r="F293" t="str">
            <v>Granito Cinza Andorinha, com 20 mm de espessura e 70 mm de altura, para rodapé</v>
          </cell>
        </row>
        <row r="294">
          <cell r="F294" t="str">
            <v>Argamassa colante tipo ACIII</v>
          </cell>
        </row>
        <row r="295">
          <cell r="F295" t="str">
            <v>Marmorista/graniteiro com encargos complementares</v>
          </cell>
        </row>
        <row r="296">
          <cell r="F296" t="str">
            <v>Servente com Encargos Complementares</v>
          </cell>
        </row>
        <row r="297">
          <cell r="F297" t="str">
            <v>Rejunte branco, cimenticio</v>
          </cell>
        </row>
        <row r="298">
          <cell r="F298">
            <v>0</v>
          </cell>
        </row>
        <row r="299">
          <cell r="F299">
            <v>0</v>
          </cell>
        </row>
        <row r="300">
          <cell r="F300">
            <v>0</v>
          </cell>
        </row>
        <row r="301">
          <cell r="F301" t="str">
            <v>Granito Cinza Andorinha, com 20 mm de espessura e 150 mm de altura, para soleira e peitoril</v>
          </cell>
        </row>
        <row r="302">
          <cell r="F302" t="str">
            <v>Argamassa colante tipo ACIII</v>
          </cell>
        </row>
        <row r="303">
          <cell r="F303" t="str">
            <v>Marmorista/graniteiro com encargos complementares</v>
          </cell>
        </row>
        <row r="304">
          <cell r="F304" t="str">
            <v>Servente com Encargos Complementares</v>
          </cell>
        </row>
        <row r="305">
          <cell r="F305">
            <v>0</v>
          </cell>
        </row>
        <row r="306">
          <cell r="F306">
            <v>0</v>
          </cell>
        </row>
        <row r="307">
          <cell r="F307">
            <v>0</v>
          </cell>
        </row>
        <row r="308">
          <cell r="F308" t="str">
            <v>Argamassa colante tipo ACIII</v>
          </cell>
        </row>
        <row r="309">
          <cell r="F309" t="str">
            <v>Marmorista/graniteiro com encargos complementares</v>
          </cell>
        </row>
        <row r="310">
          <cell r="F310" t="str">
            <v>Servente com Encargos Complementares</v>
          </cell>
        </row>
        <row r="311">
          <cell r="F311" t="str">
            <v>Rejunte branco, cimenticio</v>
          </cell>
        </row>
        <row r="312">
          <cell r="F312" t="str">
            <v>Granito Cinza Andorinha, com 20 mm de espessura, para banco, inclusive acabamentos, conforme projeto</v>
          </cell>
        </row>
        <row r="313">
          <cell r="F313">
            <v>0</v>
          </cell>
        </row>
        <row r="314">
          <cell r="F314">
            <v>0</v>
          </cell>
        </row>
        <row r="315">
          <cell r="F315">
            <v>0</v>
          </cell>
        </row>
        <row r="316">
          <cell r="F316" t="str">
            <v>MASSA PLASTICA PARA MARMORE/GRANITO</v>
          </cell>
        </row>
        <row r="317">
          <cell r="F317" t="str">
            <v>BUCHA DE NYLON SEM ABA S10, COM PARAFUSO DE 6,10 X 65 MM EM ACO ZINCADO COM ROSCA SOBERBA, CABECA CHATA E FENDA PHILLIPS</v>
          </cell>
        </row>
        <row r="318">
          <cell r="F318" t="str">
            <v>Bancada em granito cinza andorinha polido, espessura 2 cm, incluindo furos, rodabancada, saia, acabamentos, etc, conforme projeto, medidas 2,40 m x 0,60 m</v>
          </cell>
        </row>
        <row r="319">
          <cell r="F319" t="str">
            <v>REJUNTE EPOXI BRANCO</v>
          </cell>
        </row>
        <row r="320">
          <cell r="F320" t="str">
            <v>SUPORTE MAO-FRANCESA EM ACO, ABAS IGUAIS 40 CM, CAPACIDADE MINIMA 70 KG, BRANCO</v>
          </cell>
        </row>
        <row r="321">
          <cell r="F321" t="str">
            <v>Marmorista/graniteiro com encargos complementares</v>
          </cell>
        </row>
        <row r="322">
          <cell r="F322" t="str">
            <v>Servente com Encargos Complementares</v>
          </cell>
        </row>
        <row r="323">
          <cell r="F323">
            <v>0</v>
          </cell>
        </row>
        <row r="324">
          <cell r="F324">
            <v>0</v>
          </cell>
        </row>
        <row r="325">
          <cell r="F325">
            <v>0</v>
          </cell>
        </row>
        <row r="326">
          <cell r="F326" t="str">
            <v>MASSA PLASTICA PARA MARMORE/GRANITO</v>
          </cell>
        </row>
        <row r="327">
          <cell r="F327" t="str">
            <v>BUCHA DE NYLON SEM ABA S10, COM PARAFUSO DE 6,10 X 65 MM EM ACO ZINCADO COM ROSCA SOBERBA, CABECA CHATA E FENDA PHILLIPS</v>
          </cell>
        </row>
        <row r="328">
          <cell r="F328" t="str">
            <v>Bancada em granito cinza andorinha polido, espessura 2 cm, incluindo furos, rodabancada, saia, acabamentos, etc, conforme projeto, medidas 2,50 m x 0,60 m</v>
          </cell>
        </row>
        <row r="329">
          <cell r="F329" t="str">
            <v>REJUNTE EPOXI BRANCO</v>
          </cell>
        </row>
        <row r="330">
          <cell r="F330" t="str">
            <v>SUPORTE MAO-FRANCESA EM ACO, ABAS IGUAIS 40 CM, CAPACIDADE MINIMA 70 KG, BRANCO</v>
          </cell>
        </row>
        <row r="331">
          <cell r="F331" t="str">
            <v>Marmorista/graniteiro com encargos complementares</v>
          </cell>
        </row>
        <row r="332">
          <cell r="F332" t="str">
            <v>Servente com Encargos Complementares</v>
          </cell>
        </row>
        <row r="333">
          <cell r="F333">
            <v>0</v>
          </cell>
        </row>
        <row r="334">
          <cell r="F334">
            <v>0</v>
          </cell>
        </row>
        <row r="335">
          <cell r="F335">
            <v>0</v>
          </cell>
        </row>
        <row r="336">
          <cell r="F336" t="str">
            <v>Cimento branco</v>
          </cell>
        </row>
        <row r="337">
          <cell r="F337" t="str">
            <v>Granito Cinza Andorinha ou equivalente, com 30 mm de espessura, polido em todas as faces aparentes, para divisórias</v>
          </cell>
        </row>
        <row r="338">
          <cell r="F338" t="str">
            <v>Marmorista/graniteiro com encargos complementares</v>
          </cell>
        </row>
        <row r="339">
          <cell r="F339" t="str">
            <v>Servente com Encargos Complementares</v>
          </cell>
        </row>
        <row r="340">
          <cell r="F340" t="str">
            <v>Argamassa traço 1:4 (cimento e areia média), preparo manual. AF_08/2014</v>
          </cell>
        </row>
        <row r="341">
          <cell r="F341">
            <v>0</v>
          </cell>
        </row>
        <row r="342">
          <cell r="F342">
            <v>0</v>
          </cell>
        </row>
        <row r="343">
          <cell r="F343">
            <v>0</v>
          </cell>
        </row>
        <row r="344">
          <cell r="F344" t="str">
            <v>Parafuso frances M16 em aco galvanizado, comprimento = 45 mm, diametro = 16 mm, cabeca abaulada</v>
          </cell>
        </row>
        <row r="345">
          <cell r="F345" t="str">
            <v>Espelho cristal comum #5mm</v>
          </cell>
        </row>
        <row r="346">
          <cell r="F346" t="str">
            <v>Servente com Encargos Complementares</v>
          </cell>
        </row>
        <row r="347">
          <cell r="F347" t="str">
            <v>Vidraceiro com encargos complementares</v>
          </cell>
        </row>
        <row r="348">
          <cell r="F348">
            <v>0</v>
          </cell>
        </row>
        <row r="349">
          <cell r="F349">
            <v>0</v>
          </cell>
        </row>
        <row r="350">
          <cell r="F350">
            <v>0</v>
          </cell>
        </row>
        <row r="351">
          <cell r="F351" t="str">
            <v>Vidraceiro com encargos complementares</v>
          </cell>
        </row>
        <row r="352">
          <cell r="F352" t="str">
            <v>Servente com Encargos Complementares</v>
          </cell>
        </row>
        <row r="353">
          <cell r="F353" t="str">
            <v>Silicone acetico uso geral incolor 280 g</v>
          </cell>
        </row>
        <row r="354">
          <cell r="F354">
            <v>0</v>
          </cell>
        </row>
        <row r="355">
          <cell r="F355" t="str">
            <v>Obs.: considerando que cada bisnaga rende no mínimo 3m de aplicação.</v>
          </cell>
        </row>
        <row r="356">
          <cell r="F356">
            <v>0</v>
          </cell>
        </row>
        <row r="357">
          <cell r="F357">
            <v>0</v>
          </cell>
        </row>
        <row r="358">
          <cell r="F358">
            <v>0</v>
          </cell>
        </row>
        <row r="359">
          <cell r="F359" t="str">
            <v>Servente com Encargos Complementares</v>
          </cell>
        </row>
        <row r="360">
          <cell r="F360" t="str">
            <v>Vidraceiro com encargos complementares</v>
          </cell>
        </row>
        <row r="361">
          <cell r="F361" t="str">
            <v>VIDRO LISO INCOLOR 6 MM - SEM COLOCACAO</v>
          </cell>
        </row>
        <row r="362">
          <cell r="F362" t="str">
            <v>Massa para vidro</v>
          </cell>
        </row>
        <row r="363">
          <cell r="F363">
            <v>0</v>
          </cell>
        </row>
        <row r="364">
          <cell r="F364">
            <v>0</v>
          </cell>
        </row>
        <row r="365">
          <cell r="F365">
            <v>0</v>
          </cell>
        </row>
        <row r="366">
          <cell r="F366" t="str">
            <v>Encanador ou Bombeiro Hidráulico com Encargos Complementares</v>
          </cell>
        </row>
        <row r="367">
          <cell r="F367" t="str">
            <v>Vedacao PVC, 100 mm, para saida vaso sanitario</v>
          </cell>
        </row>
        <row r="368">
          <cell r="F368" t="str">
            <v>Tubo de ligação para bacia sanitária em PVC, com acabamento cromado, ajustável ou não. Ref.: DECA 1968C ou equivalente</v>
          </cell>
        </row>
        <row r="369">
          <cell r="F369">
            <v>0</v>
          </cell>
        </row>
        <row r="370">
          <cell r="F370">
            <v>0</v>
          </cell>
        </row>
        <row r="371">
          <cell r="F371">
            <v>0</v>
          </cell>
        </row>
        <row r="372">
          <cell r="F372" t="str">
            <v>Adesivo plastico para PVC, frasco com 850 gr</v>
          </cell>
        </row>
        <row r="373">
          <cell r="F373" t="str">
            <v>Tubo PVC, serie R, DN 100 mm, para esgoto ou aguas pluviais predial (NBR 5688)</v>
          </cell>
        </row>
        <row r="374">
          <cell r="F374" t="str">
            <v>Solucao limpadora para PVC, frasco com 1000 cm3</v>
          </cell>
        </row>
        <row r="375">
          <cell r="F375" t="str">
            <v>Lixa d'agua em folha, grao 100</v>
          </cell>
        </row>
        <row r="376">
          <cell r="F376" t="str">
            <v>Auxiliar de encanador ou bombeiro hidráulico com encargos complementares</v>
          </cell>
        </row>
        <row r="377">
          <cell r="F377" t="str">
            <v>Encanador ou Bombeiro Hidráulico com Encargos Complementares</v>
          </cell>
        </row>
        <row r="378">
          <cell r="F378">
            <v>0</v>
          </cell>
        </row>
        <row r="379">
          <cell r="F379">
            <v>0</v>
          </cell>
        </row>
        <row r="380">
          <cell r="F380">
            <v>0</v>
          </cell>
        </row>
        <row r="381">
          <cell r="F381" t="str">
            <v>Tubo PVC, serie R, DN 40 mm, para esgoto ou aguas pluviais predial (NBR 5688)</v>
          </cell>
        </row>
        <row r="382">
          <cell r="F382" t="str">
            <v>Lixa d'agua em folha, grao 100</v>
          </cell>
        </row>
        <row r="383">
          <cell r="F383" t="str">
            <v>Auxiliar de encanador ou bombeiro hidráulico com encargos complementares</v>
          </cell>
        </row>
        <row r="384">
          <cell r="F384" t="str">
            <v>Encanador ou Bombeiro Hidráulico com Encargos Complementares</v>
          </cell>
        </row>
        <row r="385">
          <cell r="F385">
            <v>0</v>
          </cell>
        </row>
        <row r="386">
          <cell r="F386">
            <v>0</v>
          </cell>
        </row>
        <row r="387">
          <cell r="F387">
            <v>0</v>
          </cell>
        </row>
        <row r="388">
          <cell r="F388" t="str">
            <v>Adesivo plastico para PVC, frasco com 850 gr</v>
          </cell>
        </row>
        <row r="389">
          <cell r="F389" t="str">
            <v>Tubo PVC, serie R, DN 50 mm, para esgoto ou aguas pluviais predial (NBR 5688)</v>
          </cell>
        </row>
        <row r="390">
          <cell r="F390" t="str">
            <v>Solucao limpadora para PVC, frasco com 1000 cm3</v>
          </cell>
        </row>
        <row r="391">
          <cell r="F391" t="str">
            <v>Lixa d'agua em folha, grao 100</v>
          </cell>
        </row>
        <row r="392">
          <cell r="F392" t="str">
            <v>Auxiliar de encanador ou bombeiro hidráulico com encargos complementares</v>
          </cell>
        </row>
        <row r="393">
          <cell r="F393" t="str">
            <v>Encanador ou Bombeiro Hidráulico com Encargos Complementares</v>
          </cell>
        </row>
        <row r="394">
          <cell r="F394">
            <v>0</v>
          </cell>
        </row>
        <row r="395">
          <cell r="F395">
            <v>0</v>
          </cell>
        </row>
        <row r="396">
          <cell r="F396">
            <v>0</v>
          </cell>
        </row>
        <row r="397">
          <cell r="F397" t="str">
            <v>Adesivo plastico para PVC, frasco com 850 gr</v>
          </cell>
        </row>
        <row r="398">
          <cell r="F398" t="str">
            <v>Tubo PVC, serie R, DN 75 mm, para esgoto ou aguas pluviais predial (NBR 5688)</v>
          </cell>
        </row>
        <row r="399">
          <cell r="F399" t="str">
            <v>Solucao limpadora para PVC, frasco com 1000 cm3</v>
          </cell>
        </row>
        <row r="400">
          <cell r="F400" t="str">
            <v>Lixa d'agua em folha, grao 100</v>
          </cell>
        </row>
        <row r="401">
          <cell r="F401" t="str">
            <v>Auxiliar de encanador ou bombeiro hidráulico com encargos complementares</v>
          </cell>
        </row>
        <row r="402">
          <cell r="F402" t="str">
            <v>Encanador ou Bombeiro Hidráulico com Encargos Complementares</v>
          </cell>
        </row>
        <row r="403">
          <cell r="F403">
            <v>0</v>
          </cell>
        </row>
        <row r="404">
          <cell r="F404">
            <v>0</v>
          </cell>
        </row>
        <row r="405">
          <cell r="F405">
            <v>0</v>
          </cell>
        </row>
        <row r="406">
          <cell r="F406" t="str">
            <v>Tubo PVC, soldavel, DN 25 mm, agua fria (NBR-5648)</v>
          </cell>
        </row>
        <row r="407">
          <cell r="F407" t="str">
            <v>Auxiliar de encanador ou bombeiro hidráulico com encargos complementares</v>
          </cell>
        </row>
        <row r="408">
          <cell r="F408" t="str">
            <v>Encanador ou Bombeiro Hidráulico com Encargos Complementares</v>
          </cell>
        </row>
        <row r="409">
          <cell r="F409">
            <v>0</v>
          </cell>
        </row>
        <row r="410">
          <cell r="F410">
            <v>0</v>
          </cell>
        </row>
        <row r="411">
          <cell r="F411">
            <v>0</v>
          </cell>
        </row>
        <row r="412">
          <cell r="F412" t="str">
            <v>Tubo PVC, soldavel, DN 32 mm, agua fria (NBR-5648)</v>
          </cell>
        </row>
        <row r="413">
          <cell r="F413" t="str">
            <v>Auxiliar de encanador ou bombeiro hidráulico com encargos complementares</v>
          </cell>
        </row>
        <row r="414">
          <cell r="F414" t="str">
            <v>Encanador ou Bombeiro Hidráulico com Encargos Complementares</v>
          </cell>
        </row>
        <row r="415">
          <cell r="F415">
            <v>0</v>
          </cell>
        </row>
        <row r="416">
          <cell r="F416">
            <v>0</v>
          </cell>
        </row>
        <row r="417">
          <cell r="F417">
            <v>0</v>
          </cell>
        </row>
        <row r="418">
          <cell r="F418" t="str">
            <v>Tubo PVC, soldavel, DN 40 mm, agua fria (NBR-5648)</v>
          </cell>
        </row>
        <row r="419">
          <cell r="F419" t="str">
            <v>Lixa d'agua em folha, grao 100</v>
          </cell>
        </row>
        <row r="420">
          <cell r="F420" t="str">
            <v>Auxiliar de encanador ou bombeiro hidráulico com encargos complementares</v>
          </cell>
        </row>
        <row r="421">
          <cell r="F421" t="str">
            <v>Encanador ou Bombeiro Hidráulico com Encargos Complementares</v>
          </cell>
        </row>
        <row r="422">
          <cell r="F422">
            <v>0</v>
          </cell>
        </row>
        <row r="423">
          <cell r="F423">
            <v>0</v>
          </cell>
        </row>
        <row r="424">
          <cell r="F424">
            <v>0</v>
          </cell>
        </row>
        <row r="425">
          <cell r="F425" t="str">
            <v>TUBO PVC, SOLDAVEL, DN 50 MM, PARA AGUA FRIA (NBR-5648)</v>
          </cell>
        </row>
        <row r="426">
          <cell r="F426" t="str">
            <v>Lixa d'agua em folha, grao 100</v>
          </cell>
        </row>
        <row r="427">
          <cell r="F427" t="str">
            <v>Auxiliar de encanador ou bombeiro hidráulico com encargos complementares</v>
          </cell>
        </row>
        <row r="428">
          <cell r="F428" t="str">
            <v>Encanador ou Bombeiro Hidráulico com Encargos Complementares</v>
          </cell>
        </row>
        <row r="429">
          <cell r="F429">
            <v>0</v>
          </cell>
        </row>
        <row r="430">
          <cell r="F430">
            <v>0</v>
          </cell>
        </row>
        <row r="431">
          <cell r="F431">
            <v>0</v>
          </cell>
        </row>
        <row r="432">
          <cell r="F432" t="str">
            <v>Base registro gaveta 3/4" em liga de cobre, mod 4509.202 ref: DECA ou equivalente</v>
          </cell>
        </row>
        <row r="433">
          <cell r="F433" t="str">
            <v>FITA VEDA ROSCA EM ROLOS DE 18 MM X 50 M (L X C)</v>
          </cell>
        </row>
        <row r="434">
          <cell r="F434" t="str">
            <v>Encanador ou Bombeiro Hidráulico com Encargos Complementares</v>
          </cell>
        </row>
        <row r="435">
          <cell r="F435" t="str">
            <v>Auxiliar de encanador ou bombeiro hidráulico com encargos complementares</v>
          </cell>
        </row>
        <row r="436">
          <cell r="F436">
            <v>0</v>
          </cell>
        </row>
        <row r="437">
          <cell r="F437">
            <v>0</v>
          </cell>
        </row>
        <row r="438">
          <cell r="F438">
            <v>0</v>
          </cell>
        </row>
        <row r="439">
          <cell r="F439" t="str">
            <v>Auxiliar de encanador ou bombeiro hidráulico com encargos complementares</v>
          </cell>
        </row>
        <row r="440">
          <cell r="F440" t="str">
            <v>Encanador ou Bombeiro Hidráulico com Encargos Complementares</v>
          </cell>
        </row>
        <row r="441">
          <cell r="F441" t="str">
            <v>Adesivo plastico para PVC, frasco com 850 gr</v>
          </cell>
        </row>
        <row r="442">
          <cell r="F442" t="str">
            <v>Anel borracha para tubo esgoto predial DN 75 mm (NBR 5688)</v>
          </cell>
        </row>
        <row r="443">
          <cell r="F443" t="str">
            <v>Lixa d'agua em folha, grao 100</v>
          </cell>
        </row>
        <row r="444">
          <cell r="F444" t="str">
            <v>Caixa sifonada PVC, 150 x 185 x 75 mm, com grelha quadrada branca</v>
          </cell>
        </row>
        <row r="445">
          <cell r="F445" t="str">
            <v>Pasta lubrificante para tubos e conexoes com junta elastica (uso em PVC, aco, polietileno e outros) ( de *400* g)</v>
          </cell>
        </row>
        <row r="446">
          <cell r="F446" t="str">
            <v>Solucao limpadora para PVC, frasco com 1000 cm3</v>
          </cell>
        </row>
        <row r="447">
          <cell r="F447">
            <v>0</v>
          </cell>
        </row>
        <row r="448">
          <cell r="F448">
            <v>0</v>
          </cell>
        </row>
        <row r="449">
          <cell r="F449">
            <v>0</v>
          </cell>
        </row>
        <row r="450">
          <cell r="F450" t="str">
            <v>Grelha quadrada para ralo, com caixilho, dimensões 10x10cm, em Aço polido, ref.: Moldenox ou equivalente</v>
          </cell>
        </row>
        <row r="451">
          <cell r="F451" t="str">
            <v>Servente com Encargos Complementares</v>
          </cell>
        </row>
        <row r="452">
          <cell r="F452">
            <v>0</v>
          </cell>
        </row>
        <row r="453">
          <cell r="F453">
            <v>0</v>
          </cell>
        </row>
        <row r="454">
          <cell r="F454">
            <v>0</v>
          </cell>
        </row>
        <row r="455">
          <cell r="F455" t="str">
            <v>Grelha quadrada para ralo, com caixilho, dimensões 15x15cm, em Aço polido, ref.: Moldenox ou equivalente</v>
          </cell>
        </row>
        <row r="456">
          <cell r="F456" t="str">
            <v>Servente com Encargos Complementares</v>
          </cell>
        </row>
        <row r="457">
          <cell r="F457">
            <v>0</v>
          </cell>
        </row>
        <row r="458">
          <cell r="F458">
            <v>0</v>
          </cell>
        </row>
        <row r="459">
          <cell r="F459">
            <v>0</v>
          </cell>
        </row>
        <row r="460">
          <cell r="F460" t="str">
            <v>Auxiliar de encanador ou bombeiro hidráulico com encargos complementares</v>
          </cell>
        </row>
        <row r="461">
          <cell r="F461" t="str">
            <v>Encanador ou Bombeiro Hidráulico com Encargos Complementares</v>
          </cell>
        </row>
        <row r="462">
          <cell r="F462" t="str">
            <v>Adesivo plastico para PVC, frasco com 850 gr</v>
          </cell>
        </row>
        <row r="463">
          <cell r="F463" t="str">
            <v>Lixa d'agua em folha, grao 100</v>
          </cell>
        </row>
        <row r="464">
          <cell r="F464" t="str">
            <v>Ralo seco PVC conico, 100 x 40 mm,  com grelha redonda branca</v>
          </cell>
        </row>
        <row r="465">
          <cell r="F465" t="str">
            <v>Solucao limpadora para PVC, frasco com 1000 cm3</v>
          </cell>
        </row>
        <row r="466">
          <cell r="F466">
            <v>0</v>
          </cell>
        </row>
        <row r="467">
          <cell r="F467">
            <v>0</v>
          </cell>
        </row>
        <row r="468">
          <cell r="F468">
            <v>0</v>
          </cell>
        </row>
        <row r="469">
          <cell r="F469" t="str">
            <v>Assento poliéster com fixação cromada na cor branco gelo, ref: AP.75.17 – Linha Fast/Aspen – Deca ou equivalente</v>
          </cell>
        </row>
        <row r="470">
          <cell r="F470" t="str">
            <v>Servente com Encargos Complementares</v>
          </cell>
        </row>
        <row r="471">
          <cell r="F471">
            <v>0</v>
          </cell>
        </row>
        <row r="472">
          <cell r="F472">
            <v>0</v>
          </cell>
        </row>
        <row r="473">
          <cell r="F473">
            <v>0</v>
          </cell>
        </row>
        <row r="474">
          <cell r="F474" t="str">
            <v>Bacia sanitaria (vaso) convencional de louca branca</v>
          </cell>
        </row>
        <row r="475">
          <cell r="F475" t="str">
            <v>Tubo de ligação para bacia sanitária em PVC, com acabamento cromado, ajustável ou não. Ref.: DECA 1968C ou equivalente</v>
          </cell>
        </row>
        <row r="476">
          <cell r="F476" t="str">
            <v>Parafuso niquelado com acabamento cromado para fixar peca sanitaria, inclui porca cega, arruela e bucha de nylon tamanho S-10</v>
          </cell>
        </row>
        <row r="477">
          <cell r="F477" t="str">
            <v>Vedacao PVC, 100 mm, para saida vaso sanitario</v>
          </cell>
        </row>
        <row r="478">
          <cell r="F478" t="str">
            <v>Rejunte epoxi branco</v>
          </cell>
        </row>
        <row r="479">
          <cell r="F479" t="str">
            <v>Encanador ou Bombeiro Hidráulico com Encargos Complementares</v>
          </cell>
        </row>
        <row r="480">
          <cell r="F480" t="str">
            <v>Servente com Encargos Complementares</v>
          </cell>
        </row>
        <row r="481">
          <cell r="F481">
            <v>0</v>
          </cell>
        </row>
        <row r="482">
          <cell r="F482">
            <v>0</v>
          </cell>
        </row>
        <row r="483">
          <cell r="F483">
            <v>0</v>
          </cell>
        </row>
        <row r="484">
          <cell r="F484" t="str">
            <v>Cuba oval de embutir, mod.: L37, cor branca ref: DECA ou equivalente</v>
          </cell>
        </row>
        <row r="485">
          <cell r="F485" t="str">
            <v>Massa plastica para marmore/granito</v>
          </cell>
        </row>
        <row r="486">
          <cell r="F486" t="str">
            <v>Servente com Encargos Complementares</v>
          </cell>
        </row>
        <row r="487">
          <cell r="F487" t="str">
            <v>Marmorista/graniteiro com encargos complementares</v>
          </cell>
        </row>
        <row r="488">
          <cell r="F488">
            <v>0</v>
          </cell>
        </row>
        <row r="489">
          <cell r="F489">
            <v>0</v>
          </cell>
        </row>
        <row r="490">
          <cell r="F490">
            <v>0</v>
          </cell>
        </row>
        <row r="491">
          <cell r="F491" t="str">
            <v>Mictorio sifonado louca branca sem complementos</v>
          </cell>
        </row>
        <row r="492">
          <cell r="F492" t="str">
            <v>Parafuso niquelado 3 1/2" com acabamento cromado para fixar peca sanitaria, inclui porca cega, arruela e bucha de nylon tamanho S-8</v>
          </cell>
        </row>
        <row r="493">
          <cell r="F493" t="str">
            <v>Fita veda rosca em rolos de 18 mm x 10 m (L x C)</v>
          </cell>
        </row>
        <row r="494">
          <cell r="F494" t="str">
            <v>Auxiliar de encanador ou bombeiro hidráulico com encargos complementares</v>
          </cell>
        </row>
        <row r="495">
          <cell r="F495" t="str">
            <v>Encanador ou Bombeiro Hidráulico com Encargos Complementares</v>
          </cell>
        </row>
        <row r="496">
          <cell r="F496">
            <v>0</v>
          </cell>
        </row>
        <row r="497">
          <cell r="F497" t="str">
            <v>Obs.: Considerando a redução de MO indicada nas composições SINAPI 86887 e SINAPI 89985, já que não consta engate flexível e registro de pressão.</v>
          </cell>
        </row>
        <row r="498">
          <cell r="F498">
            <v>0</v>
          </cell>
        </row>
        <row r="499">
          <cell r="F499">
            <v>0</v>
          </cell>
        </row>
        <row r="500">
          <cell r="F500">
            <v>0</v>
          </cell>
        </row>
        <row r="501">
          <cell r="F501" t="str">
            <v>Acabamento para registro de gaveta de 1 ¼” a 1 ½” (GD), cromado. Ref.: Modelo 4900.C35.GD – Linha Aspen – Deca</v>
          </cell>
        </row>
        <row r="502">
          <cell r="F502" t="str">
            <v>Encanador ou Bombeiro Hidráulico com Encargos Complementares</v>
          </cell>
        </row>
        <row r="503">
          <cell r="F503">
            <v>0</v>
          </cell>
        </row>
        <row r="504">
          <cell r="F504">
            <v>0</v>
          </cell>
        </row>
        <row r="505">
          <cell r="F505">
            <v>0</v>
          </cell>
        </row>
        <row r="506">
          <cell r="F506" t="str">
            <v>Acabamento para registro de gaveta e pressão até 1” (PQ), cromado. Ref.: Modelo, 4900.C35.PQ – Linha Aspen – Deca</v>
          </cell>
        </row>
        <row r="507">
          <cell r="F507" t="str">
            <v>Encanador ou Bombeiro Hidráulico com Encargos Complementares</v>
          </cell>
        </row>
        <row r="508">
          <cell r="F508">
            <v>0</v>
          </cell>
        </row>
        <row r="509">
          <cell r="F509">
            <v>0</v>
          </cell>
        </row>
        <row r="510">
          <cell r="F510">
            <v>0</v>
          </cell>
        </row>
        <row r="511">
          <cell r="F511" t="str">
            <v>Ducha higiênica com registro e derivação, com gatilho branco e flexível de 1,2m. Ref.: Modelo 1984.C35.ACT – Linha Aspen – Deca</v>
          </cell>
        </row>
        <row r="512">
          <cell r="F512" t="str">
            <v>Encanador ou Bombeiro Hidráulico com Encargos Complementares</v>
          </cell>
        </row>
        <row r="513">
          <cell r="F513" t="str">
            <v>Auxiliar de encanador ou bombeiro hidráulico com encargos complementares</v>
          </cell>
        </row>
        <row r="514">
          <cell r="F514">
            <v>0</v>
          </cell>
        </row>
        <row r="515">
          <cell r="F515">
            <v>0</v>
          </cell>
        </row>
        <row r="516">
          <cell r="F516">
            <v>0</v>
          </cell>
        </row>
        <row r="517">
          <cell r="F517" t="str">
            <v>Engate / rabicho flexivel inox 1/2 " x 40 cm</v>
          </cell>
        </row>
        <row r="518">
          <cell r="F518" t="str">
            <v>Fita veda rosca em rolos de 18 mm x 10 m (L x C)</v>
          </cell>
        </row>
        <row r="519">
          <cell r="F519" t="str">
            <v>Encanador ou Bombeiro Hidráulico com Encargos Complementares</v>
          </cell>
        </row>
        <row r="520">
          <cell r="F520" t="str">
            <v>Servente com Encargos Complementares</v>
          </cell>
        </row>
        <row r="521">
          <cell r="F521">
            <v>0</v>
          </cell>
        </row>
        <row r="522">
          <cell r="F522">
            <v>0</v>
          </cell>
        </row>
        <row r="523">
          <cell r="F523">
            <v>0</v>
          </cell>
        </row>
        <row r="524">
          <cell r="F524" t="str">
            <v>Sifao em metal cromado para pia ou lavatorio, 1 x 1.1/2 "</v>
          </cell>
        </row>
        <row r="525">
          <cell r="F525" t="str">
            <v>Fita veda rosca em rolos de 18 mm x 10 m (L x C)</v>
          </cell>
        </row>
        <row r="526">
          <cell r="F526" t="str">
            <v>Encanador ou Bombeiro Hidráulico com Encargos Complementares</v>
          </cell>
        </row>
        <row r="527">
          <cell r="F527" t="str">
            <v>Servente com Encargos Complementares</v>
          </cell>
        </row>
        <row r="528">
          <cell r="F528">
            <v>0</v>
          </cell>
        </row>
        <row r="529">
          <cell r="F529">
            <v>0</v>
          </cell>
        </row>
        <row r="530">
          <cell r="F530">
            <v>0</v>
          </cell>
        </row>
        <row r="531">
          <cell r="F531" t="str">
            <v>Torneira de mesa para lavatório, para uso clínico e apoio à pessoa. Ref.: Deca Link 1196.CLNK</v>
          </cell>
        </row>
        <row r="532">
          <cell r="F532" t="str">
            <v>Fita veda rosca em rolos de 18 mm x 10 m (L x C)</v>
          </cell>
        </row>
        <row r="533">
          <cell r="F533" t="str">
            <v>Encanador ou Bombeiro Hidráulico com Encargos Complementares</v>
          </cell>
        </row>
        <row r="534">
          <cell r="F534" t="str">
            <v>Servente com Encargos Complementares</v>
          </cell>
        </row>
        <row r="535">
          <cell r="F535">
            <v>0</v>
          </cell>
        </row>
        <row r="536">
          <cell r="F536">
            <v>0</v>
          </cell>
        </row>
        <row r="537">
          <cell r="F537">
            <v>0</v>
          </cell>
        </row>
        <row r="538">
          <cell r="F538" t="str">
            <v>TORNEIRA CROMADA DE MESA PARA LAVATORIO TEMPORIZADA PRESSAO BICA BAIXA</v>
          </cell>
        </row>
        <row r="539">
          <cell r="F539" t="str">
            <v>Fita veda rosca em rolos de 18 mm x 10 m (L x C)</v>
          </cell>
        </row>
        <row r="540">
          <cell r="F540" t="str">
            <v>Encanador ou Bombeiro Hidráulico com Encargos Complementares</v>
          </cell>
        </row>
        <row r="541">
          <cell r="F541" t="str">
            <v>Servente com Encargos Complementares</v>
          </cell>
        </row>
        <row r="542">
          <cell r="F542">
            <v>0</v>
          </cell>
        </row>
        <row r="543">
          <cell r="F543">
            <v>0</v>
          </cell>
        </row>
        <row r="544">
          <cell r="F544">
            <v>0</v>
          </cell>
        </row>
        <row r="545">
          <cell r="F545" t="str">
            <v xml:space="preserve">Válvula de descarga 1 1/2" cromada. ref.: modelo 2565.C.112.CONF – linha Hydra Eco Conforto – Deca </v>
          </cell>
        </row>
        <row r="546">
          <cell r="F546" t="str">
            <v>Fita veda rosca em rolos de 18 mm x 50 m (L x C)</v>
          </cell>
        </row>
        <row r="547">
          <cell r="F547" t="str">
            <v>Auxiliar de encanador ou bombeiro hidráulico com encargos complementares</v>
          </cell>
        </row>
        <row r="548">
          <cell r="F548" t="str">
            <v>Encanador ou Bombeiro Hidráulico com Encargos Complementares</v>
          </cell>
        </row>
        <row r="549">
          <cell r="F549">
            <v>0</v>
          </cell>
        </row>
        <row r="550">
          <cell r="F550">
            <v>0</v>
          </cell>
        </row>
        <row r="551">
          <cell r="F551">
            <v>0</v>
          </cell>
        </row>
        <row r="552">
          <cell r="F552" t="str">
            <v>Valvula de descarga metalica, base 1 1/2 " e acabamento metalico cromado</v>
          </cell>
        </row>
        <row r="553">
          <cell r="F553" t="str">
            <v>Fita veda rosca em rolos de 18 mm x 50 m (L x C)</v>
          </cell>
        </row>
        <row r="554">
          <cell r="F554" t="str">
            <v>Auxiliar de encanador ou bombeiro hidráulico com encargos complementares</v>
          </cell>
        </row>
        <row r="555">
          <cell r="F555" t="str">
            <v>Encanador ou Bombeiro Hidráulico com Encargos Complementares</v>
          </cell>
        </row>
        <row r="556">
          <cell r="F556">
            <v>0</v>
          </cell>
        </row>
        <row r="557">
          <cell r="F557">
            <v>0</v>
          </cell>
        </row>
        <row r="558">
          <cell r="F558">
            <v>0</v>
          </cell>
        </row>
        <row r="559">
          <cell r="F559" t="str">
            <v>Valvula em metal cromado para lavatorio, 1 " sem ladrao</v>
          </cell>
        </row>
        <row r="560">
          <cell r="F560" t="str">
            <v>Fita veda rosca em rolos de 18 mm x 10 m (L x C)</v>
          </cell>
        </row>
        <row r="561">
          <cell r="F561" t="str">
            <v>Encanador ou Bombeiro Hidráulico com Encargos Complementares</v>
          </cell>
        </row>
        <row r="562">
          <cell r="F562" t="str">
            <v>Servente com Encargos Complementares</v>
          </cell>
        </row>
        <row r="563">
          <cell r="F563">
            <v>0</v>
          </cell>
        </row>
        <row r="564">
          <cell r="F564">
            <v>0</v>
          </cell>
        </row>
        <row r="565">
          <cell r="F565">
            <v>0</v>
          </cell>
        </row>
        <row r="566">
          <cell r="F566" t="str">
            <v>Valvula de descarga em metal cromado para mictorio com acionamento por pressao e fechamento automatico</v>
          </cell>
        </row>
        <row r="567">
          <cell r="F567" t="str">
            <v>Fita veda rosca em rolos de 18 mm x 50 m (L x C)</v>
          </cell>
        </row>
        <row r="568">
          <cell r="F568" t="str">
            <v>Auxiliar de encanador ou bombeiro hidráulico com encargos complementares</v>
          </cell>
        </row>
        <row r="569">
          <cell r="F569" t="str">
            <v>Encanador ou Bombeiro Hidráulico com Encargos Complementares</v>
          </cell>
        </row>
        <row r="570">
          <cell r="F570">
            <v>0</v>
          </cell>
        </row>
        <row r="571">
          <cell r="F571">
            <v>0</v>
          </cell>
        </row>
        <row r="572">
          <cell r="F572">
            <v>0</v>
          </cell>
        </row>
        <row r="573">
          <cell r="F573" t="str">
            <v>CHUVEIRO COMUM EM PLASTICO BRANCO, COM CANO, 3 TEMPERATURAS, 5500 W (110/220 V)</v>
          </cell>
        </row>
        <row r="574">
          <cell r="F574" t="str">
            <v>FITA VEDA ROSCA EM ROLOS DE 18 MM X 50 M (L X C)</v>
          </cell>
        </row>
        <row r="575">
          <cell r="F575" t="str">
            <v>Eletricista com encargos complementares</v>
          </cell>
        </row>
        <row r="576">
          <cell r="F576" t="str">
            <v>Servente com Encargos Complementares</v>
          </cell>
        </row>
        <row r="577">
          <cell r="F577">
            <v>0</v>
          </cell>
        </row>
        <row r="578">
          <cell r="F578">
            <v>0</v>
          </cell>
        </row>
        <row r="579">
          <cell r="F579">
            <v>0</v>
          </cell>
        </row>
        <row r="580">
          <cell r="F580" t="str">
            <v>Eletricista com encargos complementares</v>
          </cell>
        </row>
        <row r="581">
          <cell r="F581" t="str">
            <v>Auxiliar de eletricista com encargos complementares</v>
          </cell>
        </row>
        <row r="582">
          <cell r="F582" t="str">
            <v xml:space="preserve">Alarme de emergência audiovisual intermitente com fio. Ref. Planeta Acessível Alarme PCD ou AbaFire AFSAVPNE + AbaFire AFAMPNE </v>
          </cell>
        </row>
        <row r="583">
          <cell r="F583">
            <v>0</v>
          </cell>
        </row>
        <row r="584">
          <cell r="F584">
            <v>0</v>
          </cell>
        </row>
        <row r="585">
          <cell r="F585">
            <v>0</v>
          </cell>
        </row>
        <row r="586">
          <cell r="F586" t="str">
            <v>Barra de apoio com comprimento de 405mm e espaçamento de 66mm da parede, barra com bitola de 32m, em aço escovado</v>
          </cell>
        </row>
        <row r="587">
          <cell r="F587" t="str">
            <v>Bucha de nylon, diametro do furo 8 mm, comprimento 40 mm, com parafuso de rosca soberba, cabeca chata, fenda simples, 4,8 x 50 mm</v>
          </cell>
        </row>
        <row r="588">
          <cell r="F588" t="str">
            <v>Pedreiro com Encargos Complementares</v>
          </cell>
        </row>
        <row r="589">
          <cell r="F589" t="str">
            <v>Servente com Encargos Complementares</v>
          </cell>
        </row>
        <row r="590">
          <cell r="F590">
            <v>0</v>
          </cell>
        </row>
        <row r="591">
          <cell r="F591">
            <v>0</v>
          </cell>
        </row>
        <row r="592">
          <cell r="F592">
            <v>0</v>
          </cell>
        </row>
        <row r="593">
          <cell r="F593" t="str">
            <v>Barra de apoio com comprimento de 705mm e espaçamento de 66mm da parede, barra com bitola de 32mm em aço escovado</v>
          </cell>
        </row>
        <row r="594">
          <cell r="F594" t="str">
            <v>Bucha de nylon, diametro do furo 8 mm, comprimento 40 mm, com parafuso de rosca soberba, cabeca chata, fenda simples, 4,8 x 50 mm</v>
          </cell>
        </row>
        <row r="595">
          <cell r="F595" t="str">
            <v>Pedreiro com Encargos Complementares</v>
          </cell>
        </row>
        <row r="596">
          <cell r="F596" t="str">
            <v>Servente com Encargos Complementares</v>
          </cell>
        </row>
        <row r="597">
          <cell r="F597">
            <v>0</v>
          </cell>
        </row>
        <row r="598">
          <cell r="F598">
            <v>0</v>
          </cell>
        </row>
        <row r="599">
          <cell r="F599">
            <v>0</v>
          </cell>
        </row>
        <row r="600">
          <cell r="F600" t="str">
            <v>Barra de apoio linha conforto com comprimento de 805mm e espaçamento de 66mm da parede, barra com bitola de 32mm em aço escovado</v>
          </cell>
        </row>
        <row r="601">
          <cell r="F601" t="str">
            <v>Bucha de nylon, diametro do furo 8 mm, comprimento 40 mm, com parafuso de rosca soberba, cabeca chata, fenda simples, 4,8 x 50 mm</v>
          </cell>
        </row>
        <row r="602">
          <cell r="F602" t="str">
            <v>Pedreiro com Encargos Complementares</v>
          </cell>
        </row>
        <row r="603">
          <cell r="F603" t="str">
            <v>Servente com Encargos Complementares</v>
          </cell>
        </row>
        <row r="604">
          <cell r="F604">
            <v>0</v>
          </cell>
        </row>
        <row r="605">
          <cell r="F605">
            <v>0</v>
          </cell>
        </row>
        <row r="606">
          <cell r="F606">
            <v>0</v>
          </cell>
        </row>
        <row r="607">
          <cell r="F607" t="str">
            <v>Pedreiro com Encargos Complementares</v>
          </cell>
        </row>
        <row r="608">
          <cell r="F608" t="str">
            <v>Servente com Encargos Complementares</v>
          </cell>
        </row>
        <row r="609">
          <cell r="F609" t="str">
            <v>Barra de apoio lateral fixa, com 303mm de comprimento, com a bitola de 32mm e em aço escovado</v>
          </cell>
        </row>
        <row r="610">
          <cell r="F610" t="str">
            <v>Bucha de nylon, diametro do furo 8 mm, comprimento 40 mm, com parafuso de rosca soberba, cabeca chata, fenda simples, 4,8 x 50 mm</v>
          </cell>
        </row>
        <row r="611">
          <cell r="F611">
            <v>0</v>
          </cell>
        </row>
        <row r="612">
          <cell r="F612">
            <v>0</v>
          </cell>
        </row>
        <row r="613">
          <cell r="F613">
            <v>0</v>
          </cell>
        </row>
        <row r="614">
          <cell r="F614" t="str">
            <v>Lavatório para instalação com coluna suspensa, para apoio à pessoa com deficiência. Ref.: Modelo L.39.17 – Linha Spot – Deca</v>
          </cell>
        </row>
        <row r="615">
          <cell r="F615" t="str">
            <v>Parafuso niquelado 3 1/2" com acabamento cromado para fixar peca sanitaria, inclui porca cega, arruela e bucha de nylon tamanho S-8</v>
          </cell>
        </row>
        <row r="616">
          <cell r="F616" t="str">
            <v>Rejunte epoxi branco</v>
          </cell>
        </row>
        <row r="617">
          <cell r="F617" t="str">
            <v>Encanador ou Bombeiro Hidráulico com Encargos Complementares</v>
          </cell>
        </row>
        <row r="618">
          <cell r="F618" t="str">
            <v>Servente com Encargos Complementares</v>
          </cell>
        </row>
        <row r="619">
          <cell r="F619">
            <v>0</v>
          </cell>
        </row>
        <row r="620">
          <cell r="F620">
            <v>0</v>
          </cell>
        </row>
        <row r="621">
          <cell r="F621">
            <v>0</v>
          </cell>
        </row>
        <row r="622">
          <cell r="F622" t="str">
            <v>Cabide, cromado. Ref.: Modelo 2060.C.FLX – Linha Flex – Deca</v>
          </cell>
        </row>
        <row r="623">
          <cell r="F623" t="str">
            <v>Fixação utilizando parafuso e bucha de nylon, somente mão de obra. af_10/2016</v>
          </cell>
        </row>
        <row r="624">
          <cell r="F624">
            <v>0</v>
          </cell>
        </row>
        <row r="625">
          <cell r="F625">
            <v>0</v>
          </cell>
        </row>
        <row r="626">
          <cell r="F626">
            <v>0</v>
          </cell>
        </row>
        <row r="627">
          <cell r="F627" t="str">
            <v>Papeleira, cromada. Ref.: Modelo 2020.C.FLX – Linha Flex – Deca</v>
          </cell>
        </row>
        <row r="628">
          <cell r="F628" t="str">
            <v>Fixação utilizando parafuso e bucha de nylon, somente mão de obra. af_10/2016</v>
          </cell>
        </row>
        <row r="629">
          <cell r="F629">
            <v>0</v>
          </cell>
        </row>
        <row r="630">
          <cell r="F630">
            <v>0</v>
          </cell>
        </row>
        <row r="631">
          <cell r="F631">
            <v>0</v>
          </cell>
        </row>
        <row r="632">
          <cell r="F632" t="str">
            <v>Auxiliar de eletricista com encargos complementares</v>
          </cell>
        </row>
        <row r="633">
          <cell r="F633" t="str">
            <v>Eletricista com encargos complementares</v>
          </cell>
        </row>
        <row r="634">
          <cell r="F634" t="str">
            <v>Argamassa traço 1:3 (cimento e areia média), preparo manual. AF_08/2014</v>
          </cell>
        </row>
        <row r="635">
          <cell r="F635" t="str">
            <v>Caixa de passagem, em PVC, de 4" x 2", para eletroduto flexivel corrugado</v>
          </cell>
        </row>
        <row r="636">
          <cell r="F636">
            <v>0</v>
          </cell>
        </row>
        <row r="637">
          <cell r="F637">
            <v>0</v>
          </cell>
        </row>
        <row r="638">
          <cell r="F638">
            <v>0</v>
          </cell>
        </row>
        <row r="639">
          <cell r="F639" t="str">
            <v>Eletricista com encargos complementares</v>
          </cell>
        </row>
        <row r="640">
          <cell r="F640" t="str">
            <v>Auxiliar de eletricista com encargos complementares</v>
          </cell>
        </row>
        <row r="641">
          <cell r="F641" t="str">
            <v>Tiro com pistola para fixação de pino Ø 1/4" em concreto, inclusive cartucho e pino</v>
          </cell>
        </row>
        <row r="642">
          <cell r="F642" t="str">
            <v>Eletrocalha perfurada (cabos elétricos) ou lisa (dados), tipo "U", de aço galvanizado eletrolítico 100 x 50 mm, fabricado em chapa #20 (0,95 mm)</v>
          </cell>
        </row>
        <row r="643">
          <cell r="F643" t="str">
            <v>Barra roscada em aço Ø 1/4", comprimento 1 m, bicromatizada ou zincada</v>
          </cell>
        </row>
        <row r="644">
          <cell r="F644" t="str">
            <v>PORCA ZINCADA, SEXTAVADA, DIAMETRO 1/4"</v>
          </cell>
        </row>
        <row r="645">
          <cell r="F645" t="str">
            <v>Arruela em aço galvanizado Ø 1/4"</v>
          </cell>
        </row>
        <row r="646">
          <cell r="F646" t="str">
            <v>Suporte suspensão vertical para eletrocalha 100 x 50 mm largura x aba</v>
          </cell>
        </row>
        <row r="647">
          <cell r="F647" t="str">
            <v>Prolongador para tirante rosqueado de 1/4" x 50 mm</v>
          </cell>
        </row>
        <row r="648">
          <cell r="F648" t="str">
            <v>Parafuso lentilha 1/4 x 1/2"</v>
          </cell>
        </row>
        <row r="649">
          <cell r="F649" t="str">
            <v>Tala auto portante para emenda 50 mm</v>
          </cell>
        </row>
        <row r="650">
          <cell r="F650" t="str">
            <v>Tampa de encaixe para eletrocalha aço galvanizado perfurada ou lisa, 100 mm</v>
          </cell>
        </row>
        <row r="651">
          <cell r="F651">
            <v>0</v>
          </cell>
        </row>
        <row r="652">
          <cell r="F652">
            <v>0</v>
          </cell>
        </row>
        <row r="653">
          <cell r="F653">
            <v>0</v>
          </cell>
        </row>
        <row r="654">
          <cell r="F654" t="str">
            <v>Eletroduto de aço com costura galvanização eletrolítica Ø 3/4"</v>
          </cell>
        </row>
        <row r="655">
          <cell r="F655" t="str">
            <v>Eletricista com encargos complementares</v>
          </cell>
        </row>
        <row r="656">
          <cell r="F656" t="str">
            <v>Auxiliar de eletricista com encargos complementares</v>
          </cell>
        </row>
        <row r="657">
          <cell r="F657" t="str">
            <v>Fixação de tubos verticais de PPR diâmetros menores ou iguais a 40 mm com abraçadeira metálica rígida tipo D 1/2", fixada em perfilado em alvenaria. af_05/2015</v>
          </cell>
        </row>
        <row r="658">
          <cell r="F658" t="str">
            <v>Luva de emenda para eletroduto, aço galvanizado, DN 20 mm (3/4''), aparente, instalada em parede - fornecimento e instalação. af_11/2016_p</v>
          </cell>
        </row>
        <row r="659">
          <cell r="F659">
            <v>0</v>
          </cell>
        </row>
        <row r="660">
          <cell r="F660">
            <v>0</v>
          </cell>
        </row>
        <row r="661">
          <cell r="F661">
            <v>0</v>
          </cell>
        </row>
        <row r="662">
          <cell r="F662" t="str">
            <v>Perfilado perfurado em aço galvanizado # 18, 38 x 38 mm</v>
          </cell>
        </row>
        <row r="663">
          <cell r="F663" t="str">
            <v>Auxiliar de eletricista com encargos complementares</v>
          </cell>
        </row>
        <row r="664">
          <cell r="F664" t="str">
            <v>Eletricista com encargos complementares</v>
          </cell>
        </row>
        <row r="665">
          <cell r="F665" t="str">
            <v>Tiro com pistola para fixação de pino Ø 1/4" em concreto, inclusive cartucho e pino</v>
          </cell>
        </row>
        <row r="666">
          <cell r="F666" t="str">
            <v>Suporte curto para perfilado em aço galvanizado # 22, 38 mm x 100 mm</v>
          </cell>
        </row>
        <row r="667">
          <cell r="F667" t="str">
            <v>Barra roscada em aço Ø 1/4", comprimento 1 m, bicromatizada ou zincada</v>
          </cell>
        </row>
        <row r="668">
          <cell r="F668" t="str">
            <v>PORCA ZINCADA, SEXTAVADA, DIAMETRO 1/4"</v>
          </cell>
        </row>
        <row r="669">
          <cell r="F669" t="str">
            <v>Arruela em aço galvanizado Ø 1/4"</v>
          </cell>
        </row>
        <row r="670">
          <cell r="F670" t="str">
            <v>Prolongador para tirante rosqueado de 1/4" x 50 mm</v>
          </cell>
        </row>
        <row r="671">
          <cell r="F671" t="str">
            <v>Parafuso lentilha 1/4 x 1/2"</v>
          </cell>
        </row>
        <row r="672">
          <cell r="F672" t="str">
            <v>Tala 4 furos para emenda 38 mm</v>
          </cell>
        </row>
        <row r="673">
          <cell r="F673" t="str">
            <v>Tampa de encaixe para perfilado em aço galvanizado 38 mm</v>
          </cell>
        </row>
        <row r="674">
          <cell r="F674">
            <v>0</v>
          </cell>
        </row>
        <row r="675">
          <cell r="F675">
            <v>0</v>
          </cell>
        </row>
        <row r="676">
          <cell r="F676">
            <v>0</v>
          </cell>
        </row>
        <row r="677">
          <cell r="F677" t="str">
            <v>Espelho / placa de 3 postos 4" x 2", para instalacao de tomadas e interruptores</v>
          </cell>
        </row>
        <row r="678">
          <cell r="F678" t="str">
            <v>Suporte de fixacao para espelho / placa 4" x 2", para 3 modulos, para instalacao de tomadas e interruptores (somente suporte)</v>
          </cell>
        </row>
        <row r="679">
          <cell r="F679" t="str">
            <v>Eletricista com encargos complementares</v>
          </cell>
        </row>
        <row r="680">
          <cell r="F680">
            <v>0</v>
          </cell>
        </row>
        <row r="681">
          <cell r="F681">
            <v>0</v>
          </cell>
        </row>
        <row r="682">
          <cell r="F682">
            <v>0</v>
          </cell>
        </row>
        <row r="683">
          <cell r="F683" t="str">
            <v>Interruptor simples 10A, 250V (apenas modulo)</v>
          </cell>
        </row>
        <row r="684">
          <cell r="F684" t="str">
            <v>Auxiliar de eletricista com encargos complementares</v>
          </cell>
        </row>
        <row r="685">
          <cell r="F685" t="str">
            <v>Eletricista com encargos complementares</v>
          </cell>
        </row>
        <row r="686">
          <cell r="F686">
            <v>0</v>
          </cell>
        </row>
        <row r="687">
          <cell r="F687">
            <v>0</v>
          </cell>
        </row>
        <row r="688">
          <cell r="F688">
            <v>0</v>
          </cell>
        </row>
        <row r="689">
          <cell r="F689" t="str">
            <v>TOMADA 2P+T 10A, 250V  (APENAS MODULO)</v>
          </cell>
        </row>
        <row r="690">
          <cell r="F690" t="str">
            <v>Auxiliar de eletricista com encargos complementares</v>
          </cell>
        </row>
        <row r="691">
          <cell r="F691" t="str">
            <v>Eletricista com encargos complementares</v>
          </cell>
        </row>
        <row r="692">
          <cell r="F692">
            <v>0</v>
          </cell>
        </row>
        <row r="693">
          <cell r="F693">
            <v>0</v>
          </cell>
        </row>
        <row r="694">
          <cell r="F694">
            <v>0</v>
          </cell>
        </row>
        <row r="695">
          <cell r="F695" t="str">
            <v>Auxiliar de eletricista com encargos complementares</v>
          </cell>
        </row>
        <row r="696">
          <cell r="F696" t="str">
            <v>Eletricista com encargos complementares</v>
          </cell>
        </row>
        <row r="697">
          <cell r="F697" t="str">
            <v>Caixa com tampa fixa em perfil para tomada em perfilado</v>
          </cell>
        </row>
        <row r="698">
          <cell r="F698" t="str">
            <v>Tomada de embutir 2 polos + terra sem placa 250 V 10 A</v>
          </cell>
        </row>
        <row r="699">
          <cell r="F699">
            <v>0</v>
          </cell>
        </row>
        <row r="700">
          <cell r="F700">
            <v>0</v>
          </cell>
        </row>
        <row r="701">
          <cell r="F701">
            <v>0</v>
          </cell>
        </row>
        <row r="702">
          <cell r="F702" t="str">
            <v>Bloco autônomo (luminária de emergência). Ref.: Aureon BLOKITO BLK 500 (9901.0000.1079.05 – Aclaramento e 9901.0000.1128.05 – balizamento)</v>
          </cell>
        </row>
        <row r="703">
          <cell r="F703" t="str">
            <v>Auxiliar de eletricista com encargos complementares</v>
          </cell>
        </row>
        <row r="704">
          <cell r="F704" t="str">
            <v>Eletricista com encargos complementares</v>
          </cell>
        </row>
        <row r="705">
          <cell r="F705">
            <v>0</v>
          </cell>
        </row>
        <row r="706">
          <cell r="F706">
            <v>0</v>
          </cell>
        </row>
        <row r="707">
          <cell r="F707">
            <v>0</v>
          </cell>
        </row>
        <row r="708">
          <cell r="F708" t="str">
            <v>Luminária de sobrepor T5 2 x 28W, ref: Intral DS-500 (cod. 08029); Lumicenter FAA20-S228</v>
          </cell>
        </row>
        <row r="709">
          <cell r="F709" t="str">
            <v>Reator eletrônico 2x28W, ref: Philips EB228A26; Philips EL214-28A26; Intral REH-T5 2x28/127-220/50-60 (cod. 02475); MarGirus PB 2X28 AF2.</v>
          </cell>
        </row>
        <row r="710">
          <cell r="F710" t="str">
            <v>Lâmpada fluorescente T5 de 28W, ref: Osram HE 28W/840 SMARTLUX; Philips TL5-28W-HE/840; GE F28W/T5/840</v>
          </cell>
        </row>
        <row r="711">
          <cell r="F711" t="str">
            <v>Cabo PP 3x2,5mm2 300/500 V, extraflexível (classe 5), com condutor de proteção, com isolação, enchimento e cobertura de PVC</v>
          </cell>
        </row>
        <row r="712">
          <cell r="F712" t="str">
            <v>Plugue (macho) com 3 polos (2P+T), para 10A</v>
          </cell>
        </row>
        <row r="713">
          <cell r="F713" t="str">
            <v>Plugue (fêmea) com 3 polos (2P+T), para 10A</v>
          </cell>
        </row>
        <row r="714">
          <cell r="F714" t="str">
            <v>Auxiliar de eletricista com encargos complementares</v>
          </cell>
        </row>
        <row r="715">
          <cell r="F715" t="str">
            <v>Eletricista com encargos complementares</v>
          </cell>
        </row>
        <row r="716">
          <cell r="F716">
            <v>0</v>
          </cell>
        </row>
        <row r="717">
          <cell r="F717">
            <v>0</v>
          </cell>
        </row>
        <row r="718">
          <cell r="F718">
            <v>0</v>
          </cell>
        </row>
        <row r="719">
          <cell r="F719" t="str">
            <v>Auxiliar de eletricista com encargos complementares</v>
          </cell>
        </row>
        <row r="720">
          <cell r="F720" t="str">
            <v>Eletricista com encargos complementares</v>
          </cell>
        </row>
        <row r="721">
          <cell r="F721" t="str">
            <v>Cabo de cobre isolado PVC 450/750V 2,5mm² resistente a chamas, livre de halogênios</v>
          </cell>
        </row>
        <row r="722">
          <cell r="F722" t="str">
            <v>Fita isolante adesiva antichama, uso ate 750 V, em rolo de 19 mm x 5 m</v>
          </cell>
        </row>
        <row r="723">
          <cell r="F723">
            <v>0</v>
          </cell>
        </row>
        <row r="724">
          <cell r="F724">
            <v>0</v>
          </cell>
        </row>
        <row r="725">
          <cell r="F725">
            <v>0</v>
          </cell>
        </row>
        <row r="726">
          <cell r="F726" t="str">
            <v>Auxiliar de eletricista com encargos complementares</v>
          </cell>
        </row>
        <row r="727">
          <cell r="F727" t="str">
            <v>Eletricista com encargos complementares</v>
          </cell>
        </row>
        <row r="728">
          <cell r="F728" t="str">
            <v>Cabo de cobre isolado PVC 450/750V 6mm² resistente a chamas, livre de halogênios</v>
          </cell>
        </row>
        <row r="729">
          <cell r="F729" t="str">
            <v>Fita isolante adesiva antichama, uso ate 750 V, em rolo de 19 mm x 5 m</v>
          </cell>
        </row>
        <row r="730">
          <cell r="F730">
            <v>0</v>
          </cell>
        </row>
        <row r="731">
          <cell r="F731">
            <v>0</v>
          </cell>
        </row>
        <row r="732">
          <cell r="F732">
            <v>0</v>
          </cell>
        </row>
        <row r="733">
          <cell r="F733" t="str">
            <v>Quadro elétrico tipo TTA completo com 30 disjuntores terminais, contemplando disjuntores, dispositovos de proteção contra surto (DPS), módulo diferencial residual (DR), borneiras, barramentos e outros itens necessários, conforme especificação</v>
          </cell>
        </row>
        <row r="734">
          <cell r="F734" t="str">
            <v>Auxiliar de eletricista com encargos complementares</v>
          </cell>
        </row>
        <row r="735">
          <cell r="F735" t="str">
            <v>Eletricista com encargos complementares</v>
          </cell>
        </row>
        <row r="736">
          <cell r="F736">
            <v>0</v>
          </cell>
        </row>
        <row r="737">
          <cell r="F737">
            <v>0</v>
          </cell>
        </row>
        <row r="738">
          <cell r="F738">
            <v>0</v>
          </cell>
        </row>
        <row r="739">
          <cell r="F739" t="str">
            <v>Eletricista com encargos complementares</v>
          </cell>
        </row>
        <row r="740">
          <cell r="F740" t="str">
            <v>Auxiliar de eletricista com encargos complementares</v>
          </cell>
        </row>
        <row r="741">
          <cell r="F741" t="str">
            <v>Exaustor axial, 1F/220V/60Hz,  vazão máxima 340 m3/h, pressão estática máxima 104 Pa. Referência Comercial: Multivac Muro150B 220V</v>
          </cell>
        </row>
        <row r="742">
          <cell r="F742">
            <v>0</v>
          </cell>
        </row>
        <row r="743">
          <cell r="F743">
            <v>0</v>
          </cell>
        </row>
        <row r="744">
          <cell r="F744">
            <v>0</v>
          </cell>
        </row>
        <row r="745">
          <cell r="F745" t="str">
            <v>Prego de aco polido com cabeca 18 x 27 (2 1/2 x 10)</v>
          </cell>
        </row>
        <row r="746">
          <cell r="F746" t="str">
            <v>Tinta asfaltica impermeabilizante dispersa em agua, para materiais cimenticios</v>
          </cell>
        </row>
        <row r="747">
          <cell r="F747" t="str">
            <v>Carpinteiro de esquadria com encargos complementares</v>
          </cell>
        </row>
        <row r="748">
          <cell r="F748" t="str">
            <v>Pedreiro com Encargos Complementares</v>
          </cell>
        </row>
        <row r="749">
          <cell r="F749" t="str">
            <v>Servente com Encargos Complementares</v>
          </cell>
        </row>
        <row r="750">
          <cell r="F750" t="str">
            <v>Argamassa traço 1:3 (cimento e areia média), preparo manual. AF_08/2014</v>
          </cell>
        </row>
        <row r="751">
          <cell r="F751" t="str">
            <v>Aduela / marco / batente para porta de 90x210cm, padrão médio - fornecimento e montagem. AF_08/2015</v>
          </cell>
        </row>
        <row r="752">
          <cell r="F752">
            <v>0</v>
          </cell>
        </row>
        <row r="753">
          <cell r="F753">
            <v>0</v>
          </cell>
        </row>
        <row r="754">
          <cell r="F754">
            <v>0</v>
          </cell>
        </row>
        <row r="755">
          <cell r="F755" t="str">
            <v>Servente com Encargos Complementares</v>
          </cell>
        </row>
        <row r="756">
          <cell r="F756" t="str">
            <v>Marceneiro com encargos complementares</v>
          </cell>
        </row>
        <row r="757">
          <cell r="F757" t="str">
            <v>Chapa de proteção em aço inox AISI 304, largura conforme projeto, 400 mm de altura, chapa com espessura de 1 mm, acabamento escovado fosco</v>
          </cell>
        </row>
        <row r="758">
          <cell r="F758">
            <v>0</v>
          </cell>
        </row>
        <row r="759">
          <cell r="F759">
            <v>0</v>
          </cell>
        </row>
        <row r="760">
          <cell r="F760">
            <v>0</v>
          </cell>
        </row>
        <row r="761">
          <cell r="F761" t="str">
            <v>DOBRADICA EM LATAO, 3 " X 2 1/2 ", E= 1,9 A 2 MM, COM ANEL, CROMADO, TAMPA BOLA, COM PARAFUSOS</v>
          </cell>
        </row>
        <row r="762">
          <cell r="F762" t="str">
            <v>PORTA DE MADEIRA, FOLHA MEDIA (NBR 15930) DE 90 X 210 CM, E = 35 MM, NUCLEO SARRAFEADO, CAPA LISA EM HDF, ACABAMENTO EM LAMINADO NATURAL PARA VERNIZ</v>
          </cell>
        </row>
        <row r="763">
          <cell r="F763" t="str">
            <v>PARAFUSO ROSCA SOBERBA ZINCADO CABECA CHATA FENDA SIMPLES 3,5 X 25 MM (1 ")</v>
          </cell>
        </row>
        <row r="764">
          <cell r="F764" t="str">
            <v>CARPINTEIRO DE ESQUADRIA COM ENCARGOS COMPLEMENTARES</v>
          </cell>
        </row>
        <row r="765">
          <cell r="F765" t="str">
            <v>SERVENTE COM ENCARGOS COMPLEMENTARES</v>
          </cell>
        </row>
        <row r="766">
          <cell r="F766">
            <v>0</v>
          </cell>
        </row>
        <row r="767">
          <cell r="F767">
            <v>0</v>
          </cell>
        </row>
        <row r="768">
          <cell r="F768">
            <v>0</v>
          </cell>
        </row>
        <row r="769">
          <cell r="F769" t="str">
            <v>DOBRADICA EM LATAO, 3 " X 2 1/2 ", E= 1,9 A 2 MM, COM ANEL, CROMADO, TAMPA BOLA, COM PARAFUSOS</v>
          </cell>
        </row>
        <row r="770">
          <cell r="F770" t="str">
            <v>Ajudante de carpinteiro com encargos complementares</v>
          </cell>
        </row>
        <row r="771">
          <cell r="F771" t="str">
            <v>Carpinteiro de esquadria com encargos complementares</v>
          </cell>
        </row>
        <row r="772">
          <cell r="F772">
            <v>0</v>
          </cell>
        </row>
        <row r="773">
          <cell r="F773">
            <v>0</v>
          </cell>
        </row>
        <row r="774">
          <cell r="F774">
            <v>0</v>
          </cell>
        </row>
        <row r="775">
          <cell r="F775" t="str">
            <v>Fechadura para porta de banheiro, com maçaneta em formato de barra, confeccionada em aço com acabamento inox polido. Ref.: MZ 270 WC Standard – Linha Standard – Papaiz</v>
          </cell>
        </row>
        <row r="776">
          <cell r="F776" t="str">
            <v>Carpinteiro de esquadria com encargos complementares</v>
          </cell>
        </row>
        <row r="777">
          <cell r="F777" t="str">
            <v>Servente com Encargos Complementares</v>
          </cell>
        </row>
        <row r="778">
          <cell r="F778">
            <v>0</v>
          </cell>
        </row>
        <row r="779">
          <cell r="F779">
            <v>0</v>
          </cell>
        </row>
        <row r="780">
          <cell r="F780">
            <v>0</v>
          </cell>
        </row>
        <row r="781">
          <cell r="F781" t="str">
            <v>Fechadura para porta externa, com maçaneta em formato de barra, confeccionada em zamac com acabamento cromado. Ref.: MZ 270 EXT Standard – Linha Standard – Papaiz</v>
          </cell>
        </row>
        <row r="782">
          <cell r="F782" t="str">
            <v>Carpinteiro de esquadria com encargos complementares</v>
          </cell>
        </row>
        <row r="783">
          <cell r="F783" t="str">
            <v>Servente com Encargos Complementares</v>
          </cell>
        </row>
        <row r="784">
          <cell r="F784">
            <v>0</v>
          </cell>
        </row>
        <row r="785">
          <cell r="F785">
            <v>0</v>
          </cell>
        </row>
        <row r="786">
          <cell r="F786">
            <v>0</v>
          </cell>
        </row>
        <row r="787">
          <cell r="F787" t="str">
            <v>Marceneiro com encargos complementares</v>
          </cell>
        </row>
        <row r="788">
          <cell r="F788" t="str">
            <v>Mola aérea para fechamento automático de portas com regulagem da velocidade de fechamento. Ref.: Mola automática – Modelo 453 - Coimbra</v>
          </cell>
        </row>
        <row r="789">
          <cell r="F789">
            <v>0</v>
          </cell>
        </row>
        <row r="790">
          <cell r="F790">
            <v>0</v>
          </cell>
        </row>
        <row r="791">
          <cell r="F791">
            <v>0</v>
          </cell>
        </row>
        <row r="792">
          <cell r="F792" t="str">
            <v>ARAME RECOZIDO 18 BWG, 1,25 MM (0,01 KG/M)</v>
          </cell>
        </row>
        <row r="793">
          <cell r="F793" t="str">
            <v>ESPACADOR / DISTANCIADOR CIRCULAR COM ENTRADA LATERAL, EM PLASTICO, PARA VERGALHAO *4,2 A 12,5* MM, COBRIMENTO 20 MM</v>
          </cell>
        </row>
        <row r="794">
          <cell r="F794" t="str">
            <v>AJUDANTE DE ARMADOR COM ENCARGOS COMPLEMENTARES</v>
          </cell>
        </row>
        <row r="795">
          <cell r="F795" t="str">
            <v>ARMADOR COM ENCARGOS COMPLEMENTARES</v>
          </cell>
        </row>
        <row r="796">
          <cell r="F796" t="str">
            <v>CORTE E DOBRA DE AÇO CA-50, DIÂMETRO DE 8,0 MM, UTILIZADO EM ESTRUTURAS DIVERSAS, EXCETO LAJES. AF_12/2015</v>
          </cell>
        </row>
        <row r="797">
          <cell r="F797">
            <v>0</v>
          </cell>
        </row>
        <row r="798">
          <cell r="F798">
            <v>0</v>
          </cell>
        </row>
        <row r="799">
          <cell r="F799">
            <v>0</v>
          </cell>
        </row>
        <row r="800">
          <cell r="F800" t="str">
            <v>Registro de gaveta em liga de cobre, bitola 1 1/2" mod: 1502.B.112 ref: DECA ou equivalente</v>
          </cell>
        </row>
        <row r="801">
          <cell r="F801" t="str">
            <v>FITA VEDA ROSCA EM ROLOS DE 18 MM X 50 M (L X C)</v>
          </cell>
        </row>
        <row r="802">
          <cell r="F802" t="str">
            <v>Encanador ou Bombeiro Hidráulico com Encargos Complementares</v>
          </cell>
        </row>
        <row r="803">
          <cell r="F803" t="str">
            <v>Auxiliar de encanador ou bombeiro hidráulico com encargos complementares</v>
          </cell>
        </row>
        <row r="804">
          <cell r="F804">
            <v>0</v>
          </cell>
        </row>
        <row r="805">
          <cell r="F805">
            <v>0</v>
          </cell>
        </row>
        <row r="806">
          <cell r="F806">
            <v>0</v>
          </cell>
        </row>
        <row r="807">
          <cell r="F807" t="str">
            <v>Cabo flexível isolado em EPR não halogenado 25 mm² 0,6 a 1 kV</v>
          </cell>
        </row>
        <row r="808">
          <cell r="F808" t="str">
            <v>Fita isolante adesiva antichama, uso ate 750 V, em rolo de 19 mm x 5 m</v>
          </cell>
        </row>
        <row r="809">
          <cell r="F809" t="str">
            <v>Auxiliar de eletricista com encargos complementares</v>
          </cell>
        </row>
        <row r="810">
          <cell r="F810" t="str">
            <v>Eletricista com encargos complementares</v>
          </cell>
        </row>
        <row r="811">
          <cell r="F811">
            <v>0</v>
          </cell>
        </row>
        <row r="812">
          <cell r="F812">
            <v>0</v>
          </cell>
        </row>
        <row r="813">
          <cell r="F813">
            <v>0</v>
          </cell>
        </row>
        <row r="814">
          <cell r="F814" t="str">
            <v>Serralheiro com encargos complementares</v>
          </cell>
        </row>
        <row r="815">
          <cell r="F815" t="str">
            <v>Auxiliar de serralheiro com encargos complementares</v>
          </cell>
        </row>
        <row r="816">
          <cell r="F816">
            <v>0</v>
          </cell>
        </row>
        <row r="817">
          <cell r="F817">
            <v>0</v>
          </cell>
        </row>
        <row r="818">
          <cell r="F818">
            <v>0</v>
          </cell>
        </row>
        <row r="819">
          <cell r="F819" t="str">
            <v>FITA VEDA ROSCA EM ROLOS DE 18 MM X 50 M (L X C)</v>
          </cell>
        </row>
        <row r="820">
          <cell r="F820" t="str">
            <v>Registro de pressão em liga de cobre, bitola 3/4" mod: 4416.202 ref: DECA ou equivalente</v>
          </cell>
        </row>
        <row r="821">
          <cell r="F821" t="str">
            <v>Auxiliar de encanador ou bombeiro hidráulico com encargos complementares</v>
          </cell>
        </row>
        <row r="822">
          <cell r="F822" t="str">
            <v>Encanador ou Bombeiro Hidráulico com Encargos Complementares</v>
          </cell>
        </row>
        <row r="823">
          <cell r="F823">
            <v>0</v>
          </cell>
        </row>
        <row r="824">
          <cell r="F824">
            <v>0</v>
          </cell>
        </row>
        <row r="825">
          <cell r="F825">
            <v>0</v>
          </cell>
        </row>
        <row r="826">
          <cell r="F826" t="str">
            <v>Registro de gaveta em liga de cobre, bitola 1" mod: 4509.302 ref: DECA ou equivalente</v>
          </cell>
        </row>
        <row r="827">
          <cell r="F827" t="str">
            <v>FITA VEDA ROSCA EM ROLOS DE 18 MM X 50 M (L X C)</v>
          </cell>
        </row>
        <row r="828">
          <cell r="F828" t="str">
            <v>Encanador ou Bombeiro Hidráulico com Encargos Complementares</v>
          </cell>
        </row>
        <row r="829">
          <cell r="F829" t="str">
            <v>Auxiliar de encanador ou bombeiro hidráulico com encargos complementares</v>
          </cell>
        </row>
        <row r="830">
          <cell r="F830">
            <v>0</v>
          </cell>
        </row>
        <row r="831">
          <cell r="F831">
            <v>0</v>
          </cell>
        </row>
        <row r="832">
          <cell r="F832">
            <v>0</v>
          </cell>
        </row>
        <row r="833">
          <cell r="F833" t="str">
            <v>Areia media - posto jazida/fornecedor (retirado na jazida, sem transporte)</v>
          </cell>
        </row>
        <row r="834">
          <cell r="F834" t="str">
            <v>Cimento Portland composto CP II-32</v>
          </cell>
        </row>
        <row r="835">
          <cell r="F835" t="str">
            <v>Pedreiro com encargos complementares</v>
          </cell>
        </row>
        <row r="836">
          <cell r="F836" t="str">
            <v>Servente com Encargos Complementares</v>
          </cell>
        </row>
        <row r="837">
          <cell r="F837" t="str">
            <v>Tampão T33 em ferro fundido, com tampa medindo 53 cm x 46 cm</v>
          </cell>
        </row>
        <row r="838">
          <cell r="F838" t="str">
            <v>TRANSPORTE COM CAMINHÃO BASCULANTE DE 6 M3, EM VIA URBANA PAVIMENTADA, DMT ATÉ 30 KM (UNIDADE: M3XKM). AF_01/2018</v>
          </cell>
        </row>
        <row r="839">
          <cell r="F839">
            <v>0</v>
          </cell>
        </row>
        <row r="840">
          <cell r="F840" t="str">
            <v>Obs.: Considerando fornecedor de areia e brita a 20 km do Senado Federal.</v>
          </cell>
        </row>
        <row r="841">
          <cell r="F841">
            <v>0</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io"/>
      <sheetName val="AVISO"/>
      <sheetName val="proposta "/>
      <sheetName val="Dados Contratação"/>
      <sheetName val="Dados Proponente"/>
      <sheetName val="Insumos"/>
      <sheetName val="Tributos"/>
      <sheetName val="Brigadista - 12X36 Diurno"/>
      <sheetName val="Brigadista - 12X36 Not"/>
      <sheetName val="Brigadista Particular"/>
      <sheetName val="Chefe Brigadista"/>
      <sheetName val="Valor Global"/>
    </sheetNames>
    <sheetDataSet>
      <sheetData sheetId="0">
        <row r="1">
          <cell r="A1" t="str">
            <v>Tipo de Joranda de Trabalho</v>
          </cell>
        </row>
        <row r="2">
          <cell r="A2" t="str">
            <v>Escala 12x36 horas</v>
          </cell>
        </row>
        <row r="3">
          <cell r="A3" t="str">
            <v>44 horas semanais</v>
          </cell>
        </row>
        <row r="4">
          <cell r="A4" t="str">
            <v>40 horas semanais</v>
          </cell>
        </row>
        <row r="5">
          <cell r="A5" t="str">
            <v>36 horas semanais</v>
          </cell>
        </row>
        <row r="6">
          <cell r="A6" t="str">
            <v>30 horas semanais</v>
          </cell>
        </row>
        <row r="7">
          <cell r="A7" t="str">
            <v>15 horas semanais (TQQ)</v>
          </cell>
        </row>
        <row r="8">
          <cell r="A8" t="str">
            <v>12x36 horas (1 dia/semana)</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E95DF-656E-405B-A8C0-D5D91328ED5D}">
  <sheetPr>
    <tabColor theme="3" tint="0.59999389629810485"/>
    <pageSetUpPr fitToPage="1"/>
  </sheetPr>
  <dimension ref="A1:G96"/>
  <sheetViews>
    <sheetView view="pageBreakPreview" topLeftCell="A75" zoomScale="91" zoomScaleNormal="100" zoomScaleSheetLayoutView="91" workbookViewId="0">
      <selection activeCell="F88" sqref="F88"/>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312</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1937.01</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1937.01</v>
      </c>
    </row>
    <row r="15" spans="1:4" ht="13.5" customHeight="1" x14ac:dyDescent="0.2">
      <c r="A15" s="225" t="s">
        <v>16</v>
      </c>
      <c r="B15" s="226"/>
      <c r="C15" s="17"/>
      <c r="D15" s="156"/>
    </row>
    <row r="16" spans="1:4" ht="13.5" customHeight="1" x14ac:dyDescent="0.2">
      <c r="A16" s="227"/>
      <c r="B16" s="10" t="s">
        <v>296</v>
      </c>
      <c r="C16" s="11"/>
      <c r="D16" s="157">
        <f>(21*5.5*2)-D14*6%</f>
        <v>114.77940000000001</v>
      </c>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978.28</v>
      </c>
    </row>
    <row r="24" spans="1:4" ht="13.5" customHeight="1" x14ac:dyDescent="0.2">
      <c r="A24" s="225" t="s">
        <v>19</v>
      </c>
      <c r="B24" s="226"/>
      <c r="C24" s="18"/>
      <c r="D24" s="156"/>
    </row>
    <row r="25" spans="1:4" ht="13.5" customHeight="1" x14ac:dyDescent="0.2">
      <c r="A25" s="158"/>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387.40199999999999</v>
      </c>
    </row>
    <row r="34" spans="1:7" ht="11.45" customHeight="1" x14ac:dyDescent="0.2">
      <c r="A34" s="224"/>
      <c r="B34" s="10" t="s">
        <v>28</v>
      </c>
      <c r="C34" s="21">
        <v>1.4999999999999999E-2</v>
      </c>
      <c r="D34" s="161">
        <f t="shared" si="0"/>
        <v>29.055150000000001</v>
      </c>
    </row>
    <row r="35" spans="1:7" ht="11.45" customHeight="1" x14ac:dyDescent="0.2">
      <c r="A35" s="224"/>
      <c r="B35" s="10" t="s">
        <v>29</v>
      </c>
      <c r="C35" s="21">
        <v>0.01</v>
      </c>
      <c r="D35" s="161">
        <f t="shared" si="0"/>
        <v>19.370100000000001</v>
      </c>
    </row>
    <row r="36" spans="1:7" ht="11.45" customHeight="1" x14ac:dyDescent="0.2">
      <c r="A36" s="224"/>
      <c r="B36" s="10" t="s">
        <v>30</v>
      </c>
      <c r="C36" s="21">
        <v>2E-3</v>
      </c>
      <c r="D36" s="161">
        <f t="shared" si="0"/>
        <v>3.8740199999999998</v>
      </c>
    </row>
    <row r="37" spans="1:7" ht="11.45" customHeight="1" x14ac:dyDescent="0.2">
      <c r="A37" s="224"/>
      <c r="B37" s="10" t="s">
        <v>31</v>
      </c>
      <c r="C37" s="21">
        <v>2.5000000000000001E-2</v>
      </c>
      <c r="D37" s="161">
        <f t="shared" si="0"/>
        <v>48.425249999999998</v>
      </c>
    </row>
    <row r="38" spans="1:7" ht="11.45" customHeight="1" x14ac:dyDescent="0.2">
      <c r="A38" s="224"/>
      <c r="B38" s="10" t="s">
        <v>32</v>
      </c>
      <c r="C38" s="21">
        <v>0.08</v>
      </c>
      <c r="D38" s="161">
        <f t="shared" si="0"/>
        <v>154.96080000000001</v>
      </c>
    </row>
    <row r="39" spans="1:7" x14ac:dyDescent="0.2">
      <c r="A39" s="224"/>
      <c r="B39" s="12" t="s">
        <v>33</v>
      </c>
      <c r="C39" s="22">
        <v>2.4799999999999999E-2</v>
      </c>
      <c r="D39" s="161">
        <f t="shared" si="0"/>
        <v>48.037847999999997</v>
      </c>
    </row>
    <row r="40" spans="1:7" ht="12" customHeight="1" x14ac:dyDescent="0.2">
      <c r="A40" s="224"/>
      <c r="B40" s="10" t="s">
        <v>34</v>
      </c>
      <c r="C40" s="23">
        <v>6.0000000000000001E-3</v>
      </c>
      <c r="D40" s="161">
        <f t="shared" si="0"/>
        <v>11.622059999999999</v>
      </c>
    </row>
    <row r="41" spans="1:7" s="26" customFormat="1" ht="13.9" customHeight="1" x14ac:dyDescent="0.2">
      <c r="A41" s="224"/>
      <c r="B41" s="24" t="s">
        <v>35</v>
      </c>
      <c r="C41" s="25">
        <f>SUM(C33:C40)</f>
        <v>0.36280000000000007</v>
      </c>
      <c r="D41" s="162">
        <f>ROUND(SUM(D33:D40),2)</f>
        <v>702.75</v>
      </c>
    </row>
    <row r="42" spans="1:7" x14ac:dyDescent="0.2">
      <c r="A42" s="222" t="s">
        <v>36</v>
      </c>
      <c r="B42" s="223"/>
      <c r="C42" s="27" t="s">
        <v>5</v>
      </c>
      <c r="D42" s="163" t="s">
        <v>26</v>
      </c>
    </row>
    <row r="43" spans="1:7" ht="11.45" customHeight="1" x14ac:dyDescent="0.2">
      <c r="A43" s="224"/>
      <c r="B43" s="10" t="s">
        <v>37</v>
      </c>
      <c r="C43" s="28">
        <v>8.3299999999999999E-2</v>
      </c>
      <c r="D43" s="161">
        <f>ROUND(($D$14-D$12)/12,7)</f>
        <v>161.41749999999999</v>
      </c>
      <c r="G43" s="120"/>
    </row>
    <row r="44" spans="1:7" ht="13.5" customHeight="1" x14ac:dyDescent="0.2">
      <c r="A44" s="224"/>
      <c r="B44" s="29" t="s">
        <v>38</v>
      </c>
      <c r="C44" s="28">
        <f>ROUND($C$41*C$43,7)</f>
        <v>3.02212E-2</v>
      </c>
      <c r="D44" s="164">
        <f>ROUND($C$41*$D$43,7)</f>
        <v>58.562269000000001</v>
      </c>
    </row>
    <row r="45" spans="1:7" ht="11.45" customHeight="1" x14ac:dyDescent="0.2">
      <c r="A45" s="224"/>
      <c r="B45" s="29"/>
      <c r="C45" s="30"/>
      <c r="D45" s="165"/>
    </row>
    <row r="46" spans="1:7" ht="11.45" customHeight="1" x14ac:dyDescent="0.2">
      <c r="A46" s="224"/>
      <c r="B46" s="24" t="s">
        <v>35</v>
      </c>
      <c r="C46" s="25">
        <f>SUM(C43:C45)</f>
        <v>0.1135212</v>
      </c>
      <c r="D46" s="162">
        <f>ROUND(SUM(D43:D44),2)</f>
        <v>219.98</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0.38740200000000002</v>
      </c>
    </row>
    <row r="49" spans="1:4" ht="11.45" customHeight="1" x14ac:dyDescent="0.2">
      <c r="A49" s="166"/>
      <c r="B49" s="29" t="s">
        <v>41</v>
      </c>
      <c r="C49" s="34">
        <f>ROUND(C41*C48,7)</f>
        <v>7.2600000000000003E-5</v>
      </c>
      <c r="D49" s="161">
        <f>C49*D14</f>
        <v>0.14062692600000001</v>
      </c>
    </row>
    <row r="50" spans="1:4" ht="11.45" customHeight="1" x14ac:dyDescent="0.2">
      <c r="A50" s="166"/>
      <c r="B50" s="24" t="s">
        <v>35</v>
      </c>
      <c r="C50" s="25">
        <f>SUM(C48:C49)</f>
        <v>2.7260000000000001E-4</v>
      </c>
      <c r="D50" s="162">
        <f>ROUND(SUM(D48:D49),2)</f>
        <v>0.53</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1.5496080000000001</v>
      </c>
    </row>
    <row r="53" spans="1:4" ht="11.45" customHeight="1" x14ac:dyDescent="0.2">
      <c r="A53" s="224"/>
      <c r="B53" s="29" t="s">
        <v>44</v>
      </c>
      <c r="C53" s="23">
        <f>ROUND(C$38*C$52,7)</f>
        <v>6.3999999999999997E-5</v>
      </c>
      <c r="D53" s="164">
        <f>C53*D14</f>
        <v>0.12396863999999999</v>
      </c>
    </row>
    <row r="54" spans="1:4" ht="11.45" customHeight="1" x14ac:dyDescent="0.2">
      <c r="A54" s="224"/>
      <c r="B54" s="10" t="s">
        <v>45</v>
      </c>
      <c r="C54" s="34">
        <v>2.8E-3</v>
      </c>
      <c r="D54" s="165">
        <f>C54*D14</f>
        <v>5.4236279999999999</v>
      </c>
    </row>
    <row r="55" spans="1:4" ht="11.45" customHeight="1" x14ac:dyDescent="0.2">
      <c r="A55" s="224"/>
      <c r="B55" s="29" t="s">
        <v>46</v>
      </c>
      <c r="C55" s="34">
        <f>ROUND(C$54*C$41,7)</f>
        <v>1.0158000000000001E-3</v>
      </c>
      <c r="D55" s="164">
        <f>C55*D14</f>
        <v>1.9676147580000001</v>
      </c>
    </row>
    <row r="56" spans="1:4" ht="11.45" customHeight="1" x14ac:dyDescent="0.2">
      <c r="A56" s="224"/>
      <c r="B56" s="32" t="s">
        <v>47</v>
      </c>
      <c r="C56" s="34">
        <v>3.8199999999999998E-2</v>
      </c>
      <c r="D56" s="165">
        <f>C56*(D$14-D$12)</f>
        <v>73.993781999999996</v>
      </c>
    </row>
    <row r="57" spans="1:4" ht="11.45" customHeight="1" x14ac:dyDescent="0.2">
      <c r="A57" s="224"/>
      <c r="B57" s="24" t="s">
        <v>35</v>
      </c>
      <c r="C57" s="25">
        <f>SUM(C52:C56)</f>
        <v>4.2879799999999996E-2</v>
      </c>
      <c r="D57" s="162">
        <f>ROUND(SUM(D52:D56),2)</f>
        <v>83.06</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161.35293300000001</v>
      </c>
    </row>
    <row r="60" spans="1:4" ht="11.45" customHeight="1" x14ac:dyDescent="0.2">
      <c r="A60" s="224"/>
      <c r="B60" s="10" t="s">
        <v>50</v>
      </c>
      <c r="C60" s="28">
        <v>2.7799999999999998E-2</v>
      </c>
      <c r="D60" s="167">
        <f t="shared" si="1"/>
        <v>53.848877999999999</v>
      </c>
    </row>
    <row r="61" spans="1:4" ht="11.45" customHeight="1" x14ac:dyDescent="0.2">
      <c r="A61" s="224"/>
      <c r="B61" s="10" t="s">
        <v>51</v>
      </c>
      <c r="C61" s="28">
        <v>2.0000000000000001E-4</v>
      </c>
      <c r="D61" s="167">
        <f t="shared" si="1"/>
        <v>0.38740200000000002</v>
      </c>
    </row>
    <row r="62" spans="1:4" ht="11.45" customHeight="1" x14ac:dyDescent="0.2">
      <c r="A62" s="224"/>
      <c r="B62" s="10" t="s">
        <v>52</v>
      </c>
      <c r="C62" s="28">
        <v>2.0000000000000001E-4</v>
      </c>
      <c r="D62" s="167">
        <f t="shared" si="1"/>
        <v>0.38740200000000002</v>
      </c>
    </row>
    <row r="63" spans="1:4" ht="11.45" customHeight="1" x14ac:dyDescent="0.2">
      <c r="A63" s="224"/>
      <c r="B63" s="10" t="s">
        <v>53</v>
      </c>
      <c r="C63" s="28">
        <v>2.8E-3</v>
      </c>
      <c r="D63" s="167">
        <f t="shared" si="1"/>
        <v>5.4236279999999999</v>
      </c>
    </row>
    <row r="64" spans="1:4" ht="11.45" customHeight="1" x14ac:dyDescent="0.2">
      <c r="A64" s="224"/>
      <c r="B64" s="10" t="s">
        <v>54</v>
      </c>
      <c r="C64" s="28">
        <v>2.0000000000000001E-4</v>
      </c>
      <c r="D64" s="167">
        <f>ROUND(C64*(D$14-D$12),7)</f>
        <v>0.38740200000000002</v>
      </c>
    </row>
    <row r="65" spans="1:5" ht="11.45" customHeight="1" x14ac:dyDescent="0.2">
      <c r="A65" s="224"/>
      <c r="B65" s="14" t="s">
        <v>55</v>
      </c>
      <c r="C65" s="38">
        <f>SUM(C59:C64)</f>
        <v>0.11450000000000002</v>
      </c>
      <c r="D65" s="159">
        <f>ROUND(C65*(D$14-D$12),7)</f>
        <v>221.787645</v>
      </c>
    </row>
    <row r="66" spans="1:5" ht="11.45" customHeight="1" x14ac:dyDescent="0.2">
      <c r="A66" s="224"/>
      <c r="B66" s="29" t="s">
        <v>56</v>
      </c>
      <c r="C66" s="38">
        <f>ROUND(C65*C41,7)</f>
        <v>4.1540599999999997E-2</v>
      </c>
      <c r="D66" s="161">
        <f>ROUND(C41*D$65,7)</f>
        <v>80.464557600000006</v>
      </c>
    </row>
    <row r="67" spans="1:5" ht="11.45" customHeight="1" x14ac:dyDescent="0.2">
      <c r="A67" s="224"/>
      <c r="B67" s="24" t="s">
        <v>35</v>
      </c>
      <c r="C67" s="39">
        <f>C65+C66</f>
        <v>0.15604060000000003</v>
      </c>
      <c r="D67" s="162">
        <f>ROUND(D65+D66,2)</f>
        <v>302.25</v>
      </c>
    </row>
    <row r="68" spans="1:5" ht="21" customHeight="1" x14ac:dyDescent="0.2">
      <c r="A68" s="225" t="s">
        <v>57</v>
      </c>
      <c r="B68" s="226"/>
      <c r="C68" s="40"/>
      <c r="D68" s="168"/>
    </row>
    <row r="69" spans="1:5" ht="11.45" customHeight="1" x14ac:dyDescent="0.2">
      <c r="A69" s="169">
        <v>4</v>
      </c>
      <c r="B69" s="1" t="s">
        <v>58</v>
      </c>
      <c r="C69" s="41"/>
      <c r="D69" s="165"/>
    </row>
    <row r="70" spans="1:5" ht="11.45" customHeight="1" x14ac:dyDescent="0.2">
      <c r="A70" s="169" t="s">
        <v>59</v>
      </c>
      <c r="B70" s="61" t="s">
        <v>60</v>
      </c>
      <c r="C70" s="42">
        <f>C41</f>
        <v>0.36280000000000007</v>
      </c>
      <c r="D70" s="170">
        <f>D41</f>
        <v>702.75</v>
      </c>
    </row>
    <row r="71" spans="1:5" ht="11.45" customHeight="1" x14ac:dyDescent="0.2">
      <c r="A71" s="169" t="s">
        <v>61</v>
      </c>
      <c r="B71" s="31" t="s">
        <v>62</v>
      </c>
      <c r="C71" s="42">
        <f>C46</f>
        <v>0.1135212</v>
      </c>
      <c r="D71" s="170">
        <f>D46</f>
        <v>219.98</v>
      </c>
    </row>
    <row r="72" spans="1:5" ht="11.45" customHeight="1" x14ac:dyDescent="0.2">
      <c r="A72" s="169" t="s">
        <v>63</v>
      </c>
      <c r="B72" s="31" t="s">
        <v>64</v>
      </c>
      <c r="C72" s="42">
        <f>C50</f>
        <v>2.7260000000000001E-4</v>
      </c>
      <c r="D72" s="170">
        <f>D50</f>
        <v>0.53</v>
      </c>
    </row>
    <row r="73" spans="1:5" ht="11.45" customHeight="1" x14ac:dyDescent="0.2">
      <c r="A73" s="169" t="s">
        <v>65</v>
      </c>
      <c r="B73" s="31" t="s">
        <v>66</v>
      </c>
      <c r="C73" s="42">
        <f>C57</f>
        <v>4.2879799999999996E-2</v>
      </c>
      <c r="D73" s="170">
        <f>D57</f>
        <v>83.06</v>
      </c>
    </row>
    <row r="74" spans="1:5" ht="11.45" customHeight="1" x14ac:dyDescent="0.2">
      <c r="A74" s="169" t="s">
        <v>67</v>
      </c>
      <c r="B74" s="31" t="s">
        <v>68</v>
      </c>
      <c r="C74" s="42">
        <f>C67</f>
        <v>0.15604060000000003</v>
      </c>
      <c r="D74" s="170">
        <f>D67</f>
        <v>302.25</v>
      </c>
    </row>
    <row r="75" spans="1:5" ht="11.45" customHeight="1" x14ac:dyDescent="0.2">
      <c r="A75" s="166"/>
      <c r="B75" s="24" t="s">
        <v>35</v>
      </c>
      <c r="C75" s="43">
        <f>SUM(C70:C74)</f>
        <v>0.67551420000000006</v>
      </c>
      <c r="D75" s="171">
        <f>SUM(D70:D74)</f>
        <v>1308.57</v>
      </c>
    </row>
    <row r="76" spans="1:5" ht="11.45" customHeight="1" x14ac:dyDescent="0.2">
      <c r="A76" s="166"/>
      <c r="B76" s="44"/>
      <c r="C76" s="45"/>
      <c r="D76" s="172"/>
    </row>
    <row r="77" spans="1:5" ht="11.45" customHeight="1" x14ac:dyDescent="0.2">
      <c r="A77" s="166"/>
      <c r="B77" s="24" t="s">
        <v>69</v>
      </c>
      <c r="C77" s="46"/>
      <c r="D77" s="173">
        <f>ROUND(D14+D23+D30+D75,2)</f>
        <v>4223.8599999999997</v>
      </c>
    </row>
    <row r="78" spans="1:5" ht="14.45" customHeight="1" x14ac:dyDescent="0.2">
      <c r="A78" s="225" t="s">
        <v>70</v>
      </c>
      <c r="B78" s="226"/>
      <c r="C78" s="47"/>
      <c r="D78" s="174"/>
    </row>
    <row r="79" spans="1:5" ht="11.45" customHeight="1" x14ac:dyDescent="0.2">
      <c r="A79" s="169">
        <v>5</v>
      </c>
      <c r="B79" s="29"/>
      <c r="C79" s="20" t="s">
        <v>5</v>
      </c>
      <c r="D79" s="160" t="s">
        <v>26</v>
      </c>
    </row>
    <row r="80" spans="1:5" ht="11.45" customHeight="1" x14ac:dyDescent="0.2">
      <c r="A80" s="169" t="s">
        <v>71</v>
      </c>
      <c r="B80" s="48" t="s">
        <v>72</v>
      </c>
      <c r="C80" s="49">
        <v>3.4551E-3</v>
      </c>
      <c r="D80" s="161">
        <f>ROUND(C80*$D$77,7)</f>
        <v>14.5938587</v>
      </c>
      <c r="E80" s="50"/>
    </row>
    <row r="81" spans="1:5" ht="11.45" customHeight="1" x14ac:dyDescent="0.2">
      <c r="A81" s="169" t="s">
        <v>73</v>
      </c>
      <c r="B81" s="51" t="s">
        <v>74</v>
      </c>
      <c r="C81" s="42">
        <v>3.4550000000000002E-3</v>
      </c>
      <c r="D81" s="161">
        <f>ROUND((D$77+D$80)*C$81,7)</f>
        <v>14.643858099999999</v>
      </c>
      <c r="E81" s="52"/>
    </row>
    <row r="82" spans="1:5" ht="11.45" customHeight="1" x14ac:dyDescent="0.2">
      <c r="A82" s="175" t="s">
        <v>75</v>
      </c>
      <c r="B82" s="51" t="s">
        <v>76</v>
      </c>
      <c r="C82" s="42">
        <f>SUM(C83:C88)</f>
        <v>5.11E-2</v>
      </c>
      <c r="D82" s="176">
        <f>SUM(D83:D88)</f>
        <v>229.036843</v>
      </c>
      <c r="E82" s="50"/>
    </row>
    <row r="83" spans="1:5" ht="11.45" customHeight="1" x14ac:dyDescent="0.2">
      <c r="A83" s="220" t="s">
        <v>77</v>
      </c>
      <c r="B83" s="53" t="s">
        <v>78</v>
      </c>
      <c r="C83" s="54">
        <v>2.0000000000000001E-4</v>
      </c>
      <c r="D83" s="177">
        <f>ROUND(C83*D92,7)</f>
        <v>0.89642599999999995</v>
      </c>
      <c r="E83" s="50"/>
    </row>
    <row r="84" spans="1:5" ht="11.45" customHeight="1" x14ac:dyDescent="0.2">
      <c r="A84" s="221"/>
      <c r="B84" s="53" t="s">
        <v>79</v>
      </c>
      <c r="C84" s="55">
        <v>8.9999999999999998E-4</v>
      </c>
      <c r="D84" s="177">
        <f>ROUND(C84*D92,7)</f>
        <v>4.0339169999999998</v>
      </c>
      <c r="E84" s="50"/>
    </row>
    <row r="85" spans="1:5" ht="11.45" customHeight="1" x14ac:dyDescent="0.2">
      <c r="A85" s="169" t="s">
        <v>80</v>
      </c>
      <c r="B85" s="10" t="s">
        <v>81</v>
      </c>
      <c r="C85" s="54"/>
      <c r="D85" s="177"/>
      <c r="E85" s="50"/>
    </row>
    <row r="86" spans="1:5" x14ac:dyDescent="0.2">
      <c r="A86" s="169" t="s">
        <v>82</v>
      </c>
      <c r="B86" s="10" t="s">
        <v>83</v>
      </c>
      <c r="C86" s="54">
        <v>0.05</v>
      </c>
      <c r="D86" s="177">
        <f>ROUND(C86*D92,7)</f>
        <v>224.10650000000001</v>
      </c>
    </row>
    <row r="87" spans="1:5" x14ac:dyDescent="0.2">
      <c r="A87" s="169" t="s">
        <v>84</v>
      </c>
      <c r="B87" s="32" t="s">
        <v>85</v>
      </c>
      <c r="C87" s="54">
        <v>0</v>
      </c>
      <c r="D87" s="161"/>
    </row>
    <row r="88" spans="1:5" x14ac:dyDescent="0.2">
      <c r="A88" s="169"/>
      <c r="B88" s="48"/>
      <c r="C88" s="49"/>
      <c r="D88" s="161"/>
      <c r="E88" s="50"/>
    </row>
    <row r="89" spans="1:5" s="56" customFormat="1" ht="15" x14ac:dyDescent="0.2">
      <c r="A89" s="178"/>
      <c r="B89" s="24" t="s">
        <v>86</v>
      </c>
      <c r="C89" s="39">
        <f>SUM(C80:C82)</f>
        <v>5.8010100000000002E-2</v>
      </c>
      <c r="D89" s="179">
        <f>ROUND(SUM(D80:D82),2)</f>
        <v>258.27</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4482.13</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8C5B-AA94-4738-8C8E-B6411E7EA563}">
  <sheetPr>
    <tabColor theme="3" tint="0.59999389629810485"/>
    <pageSetUpPr fitToPage="1"/>
  </sheetPr>
  <dimension ref="A1:G96"/>
  <sheetViews>
    <sheetView view="pageBreakPreview" topLeftCell="A74" zoomScale="91" zoomScaleNormal="100" zoomScaleSheetLayoutView="91" workbookViewId="0">
      <selection activeCell="F88" sqref="F88"/>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314</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2883.76</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2883.76</v>
      </c>
    </row>
    <row r="15" spans="1:4" ht="13.5" customHeight="1" x14ac:dyDescent="0.2">
      <c r="A15" s="225" t="s">
        <v>16</v>
      </c>
      <c r="B15" s="226"/>
      <c r="C15" s="17"/>
      <c r="D15" s="156"/>
    </row>
    <row r="16" spans="1:4" ht="13.5" customHeight="1" x14ac:dyDescent="0.2">
      <c r="A16" s="227"/>
      <c r="B16" s="10" t="s">
        <v>296</v>
      </c>
      <c r="C16" s="11"/>
      <c r="D16" s="157">
        <f>(21*5.5*2)-D14*6%</f>
        <v>57.974400000000003</v>
      </c>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921.47</v>
      </c>
    </row>
    <row r="24" spans="1:4" ht="13.5" customHeight="1" x14ac:dyDescent="0.2">
      <c r="A24" s="225" t="s">
        <v>19</v>
      </c>
      <c r="B24" s="226"/>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576.75199999999995</v>
      </c>
    </row>
    <row r="34" spans="1:7" ht="11.45" customHeight="1" x14ac:dyDescent="0.2">
      <c r="A34" s="224"/>
      <c r="B34" s="10" t="s">
        <v>28</v>
      </c>
      <c r="C34" s="21">
        <v>1.4999999999999999E-2</v>
      </c>
      <c r="D34" s="161">
        <f t="shared" si="0"/>
        <v>43.256399999999999</v>
      </c>
    </row>
    <row r="35" spans="1:7" ht="11.45" customHeight="1" x14ac:dyDescent="0.2">
      <c r="A35" s="224"/>
      <c r="B35" s="10" t="s">
        <v>29</v>
      </c>
      <c r="C35" s="21">
        <v>0.01</v>
      </c>
      <c r="D35" s="161">
        <f t="shared" si="0"/>
        <v>28.837599999999998</v>
      </c>
    </row>
    <row r="36" spans="1:7" ht="11.45" customHeight="1" x14ac:dyDescent="0.2">
      <c r="A36" s="224"/>
      <c r="B36" s="10" t="s">
        <v>30</v>
      </c>
      <c r="C36" s="21">
        <v>2E-3</v>
      </c>
      <c r="D36" s="161">
        <f t="shared" si="0"/>
        <v>5.7675200000000002</v>
      </c>
    </row>
    <row r="37" spans="1:7" ht="11.45" customHeight="1" x14ac:dyDescent="0.2">
      <c r="A37" s="224"/>
      <c r="B37" s="10" t="s">
        <v>31</v>
      </c>
      <c r="C37" s="21">
        <v>2.5000000000000001E-2</v>
      </c>
      <c r="D37" s="161">
        <f t="shared" si="0"/>
        <v>72.093999999999994</v>
      </c>
    </row>
    <row r="38" spans="1:7" ht="11.45" customHeight="1" x14ac:dyDescent="0.2">
      <c r="A38" s="224"/>
      <c r="B38" s="10" t="s">
        <v>32</v>
      </c>
      <c r="C38" s="21">
        <v>0.08</v>
      </c>
      <c r="D38" s="161">
        <f t="shared" si="0"/>
        <v>230.70079999999999</v>
      </c>
    </row>
    <row r="39" spans="1:7" x14ac:dyDescent="0.2">
      <c r="A39" s="224"/>
      <c r="B39" s="12" t="s">
        <v>33</v>
      </c>
      <c r="C39" s="22">
        <v>2.4799999999999999E-2</v>
      </c>
      <c r="D39" s="161">
        <f t="shared" si="0"/>
        <v>71.517247999999995</v>
      </c>
    </row>
    <row r="40" spans="1:7" ht="12" customHeight="1" x14ac:dyDescent="0.2">
      <c r="A40" s="224"/>
      <c r="B40" s="10" t="s">
        <v>34</v>
      </c>
      <c r="C40" s="23">
        <v>6.0000000000000001E-3</v>
      </c>
      <c r="D40" s="161">
        <f t="shared" si="0"/>
        <v>17.30256</v>
      </c>
    </row>
    <row r="41" spans="1:7" s="26" customFormat="1" ht="13.9" customHeight="1" x14ac:dyDescent="0.2">
      <c r="A41" s="224"/>
      <c r="B41" s="24" t="s">
        <v>35</v>
      </c>
      <c r="C41" s="25">
        <f>SUM(C33:C40)</f>
        <v>0.36280000000000007</v>
      </c>
      <c r="D41" s="162">
        <f>ROUND(SUM(D33:D40),2)</f>
        <v>1046.23</v>
      </c>
    </row>
    <row r="42" spans="1:7" x14ac:dyDescent="0.2">
      <c r="A42" s="222" t="s">
        <v>36</v>
      </c>
      <c r="B42" s="223"/>
      <c r="C42" s="27" t="s">
        <v>5</v>
      </c>
      <c r="D42" s="163" t="s">
        <v>26</v>
      </c>
    </row>
    <row r="43" spans="1:7" ht="11.45" customHeight="1" x14ac:dyDescent="0.2">
      <c r="A43" s="224"/>
      <c r="B43" s="10" t="s">
        <v>37</v>
      </c>
      <c r="C43" s="28">
        <v>8.3299999999999999E-2</v>
      </c>
      <c r="D43" s="161">
        <f>ROUND(($D$14-D$12)/12,7)</f>
        <v>240.31333330000001</v>
      </c>
      <c r="G43" s="120"/>
    </row>
    <row r="44" spans="1:7" ht="13.5" customHeight="1" x14ac:dyDescent="0.2">
      <c r="A44" s="224"/>
      <c r="B44" s="29" t="s">
        <v>38</v>
      </c>
      <c r="C44" s="28">
        <f>ROUND($C$41*C$43,7)</f>
        <v>3.02212E-2</v>
      </c>
      <c r="D44" s="164">
        <f>ROUND($C$41*$D$43,7)</f>
        <v>87.185677299999995</v>
      </c>
    </row>
    <row r="45" spans="1:7" ht="11.45" customHeight="1" x14ac:dyDescent="0.2">
      <c r="A45" s="224"/>
      <c r="B45" s="29"/>
      <c r="C45" s="30"/>
      <c r="D45" s="165"/>
    </row>
    <row r="46" spans="1:7" ht="11.45" customHeight="1" x14ac:dyDescent="0.2">
      <c r="A46" s="224"/>
      <c r="B46" s="24" t="s">
        <v>35</v>
      </c>
      <c r="C46" s="25">
        <f>SUM(C43:C45)</f>
        <v>0.1135212</v>
      </c>
      <c r="D46" s="162">
        <f>ROUND(SUM(D43:D44),2)</f>
        <v>327.5</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0.57675200000000004</v>
      </c>
    </row>
    <row r="49" spans="1:4" ht="11.45" customHeight="1" x14ac:dyDescent="0.2">
      <c r="A49" s="166"/>
      <c r="B49" s="29" t="s">
        <v>41</v>
      </c>
      <c r="C49" s="34">
        <f>ROUND(C41*C48,7)</f>
        <v>7.2600000000000003E-5</v>
      </c>
      <c r="D49" s="161">
        <f>C49*D14</f>
        <v>0.20936097600000003</v>
      </c>
    </row>
    <row r="50" spans="1:4" ht="11.45" customHeight="1" x14ac:dyDescent="0.2">
      <c r="A50" s="166"/>
      <c r="B50" s="24" t="s">
        <v>35</v>
      </c>
      <c r="C50" s="25">
        <f>SUM(C48:C49)</f>
        <v>2.7260000000000001E-4</v>
      </c>
      <c r="D50" s="162">
        <f>ROUND(SUM(D48:D49),2)</f>
        <v>0.79</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2.3070080000000002</v>
      </c>
    </row>
    <row r="53" spans="1:4" ht="11.45" customHeight="1" x14ac:dyDescent="0.2">
      <c r="A53" s="224"/>
      <c r="B53" s="29" t="s">
        <v>44</v>
      </c>
      <c r="C53" s="23">
        <f>ROUND(C$38*C$52,7)</f>
        <v>6.3999999999999997E-5</v>
      </c>
      <c r="D53" s="164">
        <f>C53*D14</f>
        <v>0.18456064</v>
      </c>
    </row>
    <row r="54" spans="1:4" ht="11.45" customHeight="1" x14ac:dyDescent="0.2">
      <c r="A54" s="224"/>
      <c r="B54" s="10" t="s">
        <v>45</v>
      </c>
      <c r="C54" s="34">
        <v>2.8E-3</v>
      </c>
      <c r="D54" s="165">
        <f>C54*D14</f>
        <v>8.0745280000000008</v>
      </c>
    </row>
    <row r="55" spans="1:4" ht="11.45" customHeight="1" x14ac:dyDescent="0.2">
      <c r="A55" s="224"/>
      <c r="B55" s="29" t="s">
        <v>46</v>
      </c>
      <c r="C55" s="34">
        <f>ROUND(C$54*C$41,7)</f>
        <v>1.0158000000000001E-3</v>
      </c>
      <c r="D55" s="164">
        <f>C55*D14</f>
        <v>2.9293234080000006</v>
      </c>
    </row>
    <row r="56" spans="1:4" ht="11.45" customHeight="1" x14ac:dyDescent="0.2">
      <c r="A56" s="224"/>
      <c r="B56" s="32" t="s">
        <v>47</v>
      </c>
      <c r="C56" s="34">
        <v>3.8199999999999998E-2</v>
      </c>
      <c r="D56" s="165">
        <f>C56*(D$14-D$12)</f>
        <v>110.159632</v>
      </c>
    </row>
    <row r="57" spans="1:4" ht="11.45" customHeight="1" x14ac:dyDescent="0.2">
      <c r="A57" s="224"/>
      <c r="B57" s="24" t="s">
        <v>35</v>
      </c>
      <c r="C57" s="25">
        <f>SUM(C52:C56)</f>
        <v>4.2879799999999996E-2</v>
      </c>
      <c r="D57" s="162">
        <f>ROUND(SUM(D52:D56),2)</f>
        <v>123.66</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240.217208</v>
      </c>
    </row>
    <row r="60" spans="1:4" ht="11.45" customHeight="1" x14ac:dyDescent="0.2">
      <c r="A60" s="224"/>
      <c r="B60" s="10" t="s">
        <v>50</v>
      </c>
      <c r="C60" s="28">
        <v>2.7799999999999998E-2</v>
      </c>
      <c r="D60" s="167">
        <f t="shared" si="1"/>
        <v>80.168527999999995</v>
      </c>
    </row>
    <row r="61" spans="1:4" ht="11.45" customHeight="1" x14ac:dyDescent="0.2">
      <c r="A61" s="224"/>
      <c r="B61" s="10" t="s">
        <v>51</v>
      </c>
      <c r="C61" s="28">
        <v>2.0000000000000001E-4</v>
      </c>
      <c r="D61" s="167">
        <f t="shared" si="1"/>
        <v>0.57675200000000004</v>
      </c>
    </row>
    <row r="62" spans="1:4" ht="11.45" customHeight="1" x14ac:dyDescent="0.2">
      <c r="A62" s="224"/>
      <c r="B62" s="10" t="s">
        <v>52</v>
      </c>
      <c r="C62" s="28">
        <v>2.0000000000000001E-4</v>
      </c>
      <c r="D62" s="167">
        <f t="shared" si="1"/>
        <v>0.57675200000000004</v>
      </c>
    </row>
    <row r="63" spans="1:4" ht="11.45" customHeight="1" x14ac:dyDescent="0.2">
      <c r="A63" s="224"/>
      <c r="B63" s="10" t="s">
        <v>53</v>
      </c>
      <c r="C63" s="28">
        <v>2.8E-3</v>
      </c>
      <c r="D63" s="167">
        <f t="shared" si="1"/>
        <v>8.0745280000000008</v>
      </c>
    </row>
    <row r="64" spans="1:4" ht="11.45" customHeight="1" x14ac:dyDescent="0.2">
      <c r="A64" s="224"/>
      <c r="B64" s="10" t="s">
        <v>54</v>
      </c>
      <c r="C64" s="28">
        <v>2.0000000000000001E-4</v>
      </c>
      <c r="D64" s="167">
        <f>ROUND(C64*(D$14-D$12),7)</f>
        <v>0.57675200000000004</v>
      </c>
    </row>
    <row r="65" spans="1:5" ht="11.45" customHeight="1" x14ac:dyDescent="0.2">
      <c r="A65" s="224"/>
      <c r="B65" s="14" t="s">
        <v>55</v>
      </c>
      <c r="C65" s="38">
        <f>SUM(C59:C64)</f>
        <v>0.11450000000000002</v>
      </c>
      <c r="D65" s="159">
        <f>ROUND(C65*(D$14-D$12),7)</f>
        <v>330.19051999999999</v>
      </c>
    </row>
    <row r="66" spans="1:5" ht="11.45" customHeight="1" x14ac:dyDescent="0.2">
      <c r="A66" s="224"/>
      <c r="B66" s="29" t="s">
        <v>56</v>
      </c>
      <c r="C66" s="38">
        <f>ROUND(C65*C41,7)</f>
        <v>4.1540599999999997E-2</v>
      </c>
      <c r="D66" s="161">
        <f>ROUND(C41*D$65,7)</f>
        <v>119.7931207</v>
      </c>
    </row>
    <row r="67" spans="1:5" ht="11.45" customHeight="1" x14ac:dyDescent="0.2">
      <c r="A67" s="224"/>
      <c r="B67" s="24" t="s">
        <v>35</v>
      </c>
      <c r="C67" s="39">
        <f>C65+C66</f>
        <v>0.15604060000000003</v>
      </c>
      <c r="D67" s="162">
        <f>ROUND(D65+D66,2)</f>
        <v>449.98</v>
      </c>
    </row>
    <row r="68" spans="1:5" ht="21" customHeight="1" x14ac:dyDescent="0.2">
      <c r="A68" s="225" t="s">
        <v>57</v>
      </c>
      <c r="B68" s="226"/>
      <c r="C68" s="40"/>
      <c r="D68" s="168"/>
    </row>
    <row r="69" spans="1:5" ht="11.45" customHeight="1" x14ac:dyDescent="0.2">
      <c r="A69" s="191">
        <v>4</v>
      </c>
      <c r="B69" s="1" t="s">
        <v>58</v>
      </c>
      <c r="C69" s="41"/>
      <c r="D69" s="165"/>
    </row>
    <row r="70" spans="1:5" ht="11.45" customHeight="1" x14ac:dyDescent="0.2">
      <c r="A70" s="191" t="s">
        <v>59</v>
      </c>
      <c r="B70" s="190" t="s">
        <v>60</v>
      </c>
      <c r="C70" s="42">
        <f>C41</f>
        <v>0.36280000000000007</v>
      </c>
      <c r="D70" s="170">
        <f>D41</f>
        <v>1046.23</v>
      </c>
    </row>
    <row r="71" spans="1:5" ht="11.45" customHeight="1" x14ac:dyDescent="0.2">
      <c r="A71" s="191" t="s">
        <v>61</v>
      </c>
      <c r="B71" s="31" t="s">
        <v>62</v>
      </c>
      <c r="C71" s="42">
        <f>C46</f>
        <v>0.1135212</v>
      </c>
      <c r="D71" s="170">
        <f>D46</f>
        <v>327.5</v>
      </c>
    </row>
    <row r="72" spans="1:5" ht="11.45" customHeight="1" x14ac:dyDescent="0.2">
      <c r="A72" s="191" t="s">
        <v>63</v>
      </c>
      <c r="B72" s="31" t="s">
        <v>64</v>
      </c>
      <c r="C72" s="42">
        <f>C50</f>
        <v>2.7260000000000001E-4</v>
      </c>
      <c r="D72" s="170">
        <f>D50</f>
        <v>0.79</v>
      </c>
    </row>
    <row r="73" spans="1:5" ht="11.45" customHeight="1" x14ac:dyDescent="0.2">
      <c r="A73" s="191" t="s">
        <v>65</v>
      </c>
      <c r="B73" s="31" t="s">
        <v>66</v>
      </c>
      <c r="C73" s="42">
        <f>C57</f>
        <v>4.2879799999999996E-2</v>
      </c>
      <c r="D73" s="170">
        <f>D57</f>
        <v>123.66</v>
      </c>
    </row>
    <row r="74" spans="1:5" ht="11.45" customHeight="1" x14ac:dyDescent="0.2">
      <c r="A74" s="191" t="s">
        <v>67</v>
      </c>
      <c r="B74" s="31" t="s">
        <v>68</v>
      </c>
      <c r="C74" s="42">
        <f>C67</f>
        <v>0.15604060000000003</v>
      </c>
      <c r="D74" s="170">
        <f>D67</f>
        <v>449.98</v>
      </c>
    </row>
    <row r="75" spans="1:5" ht="11.45" customHeight="1" x14ac:dyDescent="0.2">
      <c r="A75" s="166"/>
      <c r="B75" s="24" t="s">
        <v>35</v>
      </c>
      <c r="C75" s="43">
        <f>SUM(C70:C74)</f>
        <v>0.67551420000000006</v>
      </c>
      <c r="D75" s="171">
        <f>SUM(D70:D74)</f>
        <v>1948.16</v>
      </c>
    </row>
    <row r="76" spans="1:5" ht="11.45" customHeight="1" x14ac:dyDescent="0.2">
      <c r="A76" s="166"/>
      <c r="B76" s="44"/>
      <c r="C76" s="45"/>
      <c r="D76" s="172"/>
    </row>
    <row r="77" spans="1:5" ht="11.45" customHeight="1" x14ac:dyDescent="0.2">
      <c r="A77" s="166"/>
      <c r="B77" s="24" t="s">
        <v>69</v>
      </c>
      <c r="C77" s="46"/>
      <c r="D77" s="173">
        <f>ROUND(D14+D23+D30+D75,2)</f>
        <v>5753.39</v>
      </c>
    </row>
    <row r="78" spans="1:5" ht="14.45" customHeight="1" x14ac:dyDescent="0.2">
      <c r="A78" s="225" t="s">
        <v>70</v>
      </c>
      <c r="B78" s="226"/>
      <c r="C78" s="47"/>
      <c r="D78" s="174"/>
    </row>
    <row r="79" spans="1:5" ht="11.45" customHeight="1" x14ac:dyDescent="0.2">
      <c r="A79" s="191">
        <v>5</v>
      </c>
      <c r="B79" s="29"/>
      <c r="C79" s="20" t="s">
        <v>5</v>
      </c>
      <c r="D79" s="160" t="s">
        <v>26</v>
      </c>
    </row>
    <row r="80" spans="1:5" ht="11.45" customHeight="1" x14ac:dyDescent="0.2">
      <c r="A80" s="191" t="s">
        <v>71</v>
      </c>
      <c r="B80" s="48" t="s">
        <v>72</v>
      </c>
      <c r="C80" s="49">
        <v>3.5000000000000001E-3</v>
      </c>
      <c r="D80" s="161">
        <f>ROUND(C80*$D$77,7)</f>
        <v>20.136865</v>
      </c>
      <c r="E80" s="50"/>
    </row>
    <row r="81" spans="1:5" ht="11.45" customHeight="1" x14ac:dyDescent="0.2">
      <c r="A81" s="191" t="s">
        <v>73</v>
      </c>
      <c r="B81" s="51" t="s">
        <v>74</v>
      </c>
      <c r="C81" s="42">
        <v>3.5000000000000001E-3</v>
      </c>
      <c r="D81" s="161">
        <f>ROUND((D$77+D$80)*C$81,7)</f>
        <v>20.207343999999999</v>
      </c>
      <c r="E81" s="52"/>
    </row>
    <row r="82" spans="1:5" ht="11.45" customHeight="1" x14ac:dyDescent="0.2">
      <c r="A82" s="189" t="s">
        <v>75</v>
      </c>
      <c r="B82" s="51" t="s">
        <v>76</v>
      </c>
      <c r="C82" s="42">
        <f>SUM(C83:C88)</f>
        <v>5.11E-2</v>
      </c>
      <c r="D82" s="176">
        <f>SUM(D83:D88)</f>
        <v>312.00331399999999</v>
      </c>
      <c r="E82" s="50"/>
    </row>
    <row r="83" spans="1:5" ht="11.45" customHeight="1" x14ac:dyDescent="0.2">
      <c r="A83" s="220" t="s">
        <v>77</v>
      </c>
      <c r="B83" s="53" t="s">
        <v>78</v>
      </c>
      <c r="C83" s="54">
        <v>2.0000000000000001E-4</v>
      </c>
      <c r="D83" s="177">
        <f>ROUND(C83*D92,7)</f>
        <v>1.2211479999999999</v>
      </c>
      <c r="E83" s="50"/>
    </row>
    <row r="84" spans="1:5" ht="11.45" customHeight="1" x14ac:dyDescent="0.2">
      <c r="A84" s="221"/>
      <c r="B84" s="53" t="s">
        <v>79</v>
      </c>
      <c r="C84" s="55">
        <v>8.9999999999999998E-4</v>
      </c>
      <c r="D84" s="177">
        <f>ROUND(C84*D92,7)</f>
        <v>5.4951660000000002</v>
      </c>
      <c r="E84" s="50"/>
    </row>
    <row r="85" spans="1:5" ht="11.45" customHeight="1" x14ac:dyDescent="0.2">
      <c r="A85" s="191" t="s">
        <v>80</v>
      </c>
      <c r="B85" s="10" t="s">
        <v>81</v>
      </c>
      <c r="C85" s="54"/>
      <c r="D85" s="177"/>
      <c r="E85" s="50"/>
    </row>
    <row r="86" spans="1:5" x14ac:dyDescent="0.2">
      <c r="A86" s="191" t="s">
        <v>82</v>
      </c>
      <c r="B86" s="10" t="s">
        <v>83</v>
      </c>
      <c r="C86" s="54">
        <v>0.05</v>
      </c>
      <c r="D86" s="177">
        <f>ROUND(C86*D92,7)</f>
        <v>305.28699999999998</v>
      </c>
    </row>
    <row r="87" spans="1:5" x14ac:dyDescent="0.2">
      <c r="A87" s="191" t="s">
        <v>84</v>
      </c>
      <c r="B87" s="32" t="s">
        <v>85</v>
      </c>
      <c r="C87" s="54">
        <v>0</v>
      </c>
      <c r="D87" s="161"/>
    </row>
    <row r="88" spans="1:5" x14ac:dyDescent="0.2">
      <c r="A88" s="191"/>
      <c r="B88" s="48"/>
      <c r="C88" s="49"/>
      <c r="D88" s="161"/>
      <c r="E88" s="50"/>
    </row>
    <row r="89" spans="1:5" s="56" customFormat="1" ht="15" x14ac:dyDescent="0.2">
      <c r="A89" s="178"/>
      <c r="B89" s="24" t="s">
        <v>86</v>
      </c>
      <c r="C89" s="39">
        <f>SUM(C80:C82)</f>
        <v>5.8099999999999999E-2</v>
      </c>
      <c r="D89" s="179">
        <f>ROUND(SUM(D80:D82),2)</f>
        <v>352.35</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6105.74</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96538-C686-45D6-8DD7-F786094F7A69}">
  <sheetPr>
    <tabColor theme="3" tint="0.59999389629810485"/>
    <pageSetUpPr fitToPage="1"/>
  </sheetPr>
  <dimension ref="A1:G96"/>
  <sheetViews>
    <sheetView view="pageBreakPreview" topLeftCell="A11" zoomScale="91" zoomScaleNormal="100" zoomScaleSheetLayoutView="91" workbookViewId="0">
      <selection activeCell="F31" sqref="F31"/>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315</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5662.95</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5662.95</v>
      </c>
    </row>
    <row r="15" spans="1:4" ht="13.5" customHeight="1" x14ac:dyDescent="0.2">
      <c r="A15" s="225" t="s">
        <v>16</v>
      </c>
      <c r="B15" s="226"/>
      <c r="C15" s="17"/>
      <c r="D15" s="156"/>
    </row>
    <row r="16" spans="1:4" ht="13.5" customHeight="1" x14ac:dyDescent="0.2">
      <c r="A16" s="227"/>
      <c r="B16" s="10" t="s">
        <v>319</v>
      </c>
      <c r="C16" s="11"/>
      <c r="D16" s="157"/>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863.5</v>
      </c>
    </row>
    <row r="24" spans="1:4" ht="13.5" customHeight="1" x14ac:dyDescent="0.2">
      <c r="A24" s="225" t="s">
        <v>19</v>
      </c>
      <c r="B24" s="226"/>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1132.5899999999999</v>
      </c>
    </row>
    <row r="34" spans="1:7" ht="11.45" customHeight="1" x14ac:dyDescent="0.2">
      <c r="A34" s="224"/>
      <c r="B34" s="10" t="s">
        <v>28</v>
      </c>
      <c r="C34" s="21">
        <v>1.4999999999999999E-2</v>
      </c>
      <c r="D34" s="161">
        <f t="shared" si="0"/>
        <v>84.944249999999997</v>
      </c>
    </row>
    <row r="35" spans="1:7" ht="11.45" customHeight="1" x14ac:dyDescent="0.2">
      <c r="A35" s="224"/>
      <c r="B35" s="10" t="s">
        <v>29</v>
      </c>
      <c r="C35" s="21">
        <v>0.01</v>
      </c>
      <c r="D35" s="161">
        <f t="shared" si="0"/>
        <v>56.6295</v>
      </c>
    </row>
    <row r="36" spans="1:7" ht="11.45" customHeight="1" x14ac:dyDescent="0.2">
      <c r="A36" s="224"/>
      <c r="B36" s="10" t="s">
        <v>30</v>
      </c>
      <c r="C36" s="21">
        <v>2E-3</v>
      </c>
      <c r="D36" s="161">
        <f t="shared" si="0"/>
        <v>11.325900000000001</v>
      </c>
    </row>
    <row r="37" spans="1:7" ht="11.45" customHeight="1" x14ac:dyDescent="0.2">
      <c r="A37" s="224"/>
      <c r="B37" s="10" t="s">
        <v>31</v>
      </c>
      <c r="C37" s="21">
        <v>2.5000000000000001E-2</v>
      </c>
      <c r="D37" s="161">
        <f t="shared" si="0"/>
        <v>141.57374999999999</v>
      </c>
    </row>
    <row r="38" spans="1:7" ht="11.45" customHeight="1" x14ac:dyDescent="0.2">
      <c r="A38" s="224"/>
      <c r="B38" s="10" t="s">
        <v>32</v>
      </c>
      <c r="C38" s="21">
        <v>0.08</v>
      </c>
      <c r="D38" s="161">
        <f t="shared" si="0"/>
        <v>453.036</v>
      </c>
    </row>
    <row r="39" spans="1:7" x14ac:dyDescent="0.2">
      <c r="A39" s="224"/>
      <c r="B39" s="12" t="s">
        <v>33</v>
      </c>
      <c r="C39" s="22">
        <v>2.4799999999999999E-2</v>
      </c>
      <c r="D39" s="161">
        <f t="shared" si="0"/>
        <v>140.44116</v>
      </c>
    </row>
    <row r="40" spans="1:7" ht="12" customHeight="1" x14ac:dyDescent="0.2">
      <c r="A40" s="224"/>
      <c r="B40" s="10" t="s">
        <v>34</v>
      </c>
      <c r="C40" s="23">
        <v>6.0000000000000001E-3</v>
      </c>
      <c r="D40" s="161">
        <f t="shared" si="0"/>
        <v>33.977699999999999</v>
      </c>
    </row>
    <row r="41" spans="1:7" s="26" customFormat="1" ht="13.9" customHeight="1" x14ac:dyDescent="0.2">
      <c r="A41" s="224"/>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4"/>
      <c r="B43" s="10" t="s">
        <v>37</v>
      </c>
      <c r="C43" s="28">
        <v>8.3299999999999999E-2</v>
      </c>
      <c r="D43" s="161">
        <f>ROUND(($D$14-D$12)/12,7)</f>
        <v>471.91250000000002</v>
      </c>
      <c r="G43" s="120"/>
    </row>
    <row r="44" spans="1:7" ht="13.5" customHeight="1" x14ac:dyDescent="0.2">
      <c r="A44" s="224"/>
      <c r="B44" s="29" t="s">
        <v>38</v>
      </c>
      <c r="C44" s="28">
        <f>ROUND($C$41*C$43,7)</f>
        <v>3.02212E-2</v>
      </c>
      <c r="D44" s="164">
        <f>ROUND($C$41*$D$43,7)</f>
        <v>171.209855</v>
      </c>
    </row>
    <row r="45" spans="1:7" ht="11.45" customHeight="1" x14ac:dyDescent="0.2">
      <c r="A45" s="224"/>
      <c r="B45" s="29"/>
      <c r="C45" s="30"/>
      <c r="D45" s="165"/>
    </row>
    <row r="46" spans="1:7" ht="11.45" customHeight="1" x14ac:dyDescent="0.2">
      <c r="A46" s="224"/>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4.5303599999999999</v>
      </c>
    </row>
    <row r="53" spans="1:4" ht="11.45" customHeight="1" x14ac:dyDescent="0.2">
      <c r="A53" s="224"/>
      <c r="B53" s="29" t="s">
        <v>44</v>
      </c>
      <c r="C53" s="23">
        <f>ROUND(C$38*C$52,7)</f>
        <v>6.3999999999999997E-5</v>
      </c>
      <c r="D53" s="164">
        <f>C53*D14</f>
        <v>0.3624288</v>
      </c>
    </row>
    <row r="54" spans="1:4" ht="11.45" customHeight="1" x14ac:dyDescent="0.2">
      <c r="A54" s="224"/>
      <c r="B54" s="10" t="s">
        <v>45</v>
      </c>
      <c r="C54" s="34">
        <v>2.8E-3</v>
      </c>
      <c r="D54" s="165">
        <f>C54*D14</f>
        <v>15.856259999999999</v>
      </c>
    </row>
    <row r="55" spans="1:4" ht="11.45" customHeight="1" x14ac:dyDescent="0.2">
      <c r="A55" s="224"/>
      <c r="B55" s="29" t="s">
        <v>46</v>
      </c>
      <c r="C55" s="34">
        <f>ROUND(C$54*C$41,7)</f>
        <v>1.0158000000000001E-3</v>
      </c>
      <c r="D55" s="164">
        <f>C55*D14</f>
        <v>5.7524246100000003</v>
      </c>
    </row>
    <row r="56" spans="1:4" ht="11.45" customHeight="1" x14ac:dyDescent="0.2">
      <c r="A56" s="224"/>
      <c r="B56" s="32" t="s">
        <v>47</v>
      </c>
      <c r="C56" s="34">
        <v>3.8199999999999998E-2</v>
      </c>
      <c r="D56" s="165">
        <f>C56*(D$14-D$12)</f>
        <v>216.32468999999998</v>
      </c>
    </row>
    <row r="57" spans="1:4" ht="11.45" customHeight="1" x14ac:dyDescent="0.2">
      <c r="A57" s="224"/>
      <c r="B57" s="24" t="s">
        <v>35</v>
      </c>
      <c r="C57" s="25">
        <f>SUM(C52:C56)</f>
        <v>4.2879799999999996E-2</v>
      </c>
      <c r="D57" s="162">
        <f>ROUND(SUM(D52:D56),2)</f>
        <v>242.83</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471.72373499999998</v>
      </c>
    </row>
    <row r="60" spans="1:4" ht="11.45" customHeight="1" x14ac:dyDescent="0.2">
      <c r="A60" s="224"/>
      <c r="B60" s="10" t="s">
        <v>50</v>
      </c>
      <c r="C60" s="28">
        <v>2.7799999999999998E-2</v>
      </c>
      <c r="D60" s="167">
        <f t="shared" si="1"/>
        <v>157.43001000000001</v>
      </c>
    </row>
    <row r="61" spans="1:4" ht="11.45" customHeight="1" x14ac:dyDescent="0.2">
      <c r="A61" s="224"/>
      <c r="B61" s="10" t="s">
        <v>51</v>
      </c>
      <c r="C61" s="28">
        <v>2.0000000000000001E-4</v>
      </c>
      <c r="D61" s="167">
        <f t="shared" si="1"/>
        <v>1.13259</v>
      </c>
    </row>
    <row r="62" spans="1:4" ht="11.45" customHeight="1" x14ac:dyDescent="0.2">
      <c r="A62" s="224"/>
      <c r="B62" s="10" t="s">
        <v>52</v>
      </c>
      <c r="C62" s="28">
        <v>2.0000000000000001E-4</v>
      </c>
      <c r="D62" s="167">
        <f t="shared" si="1"/>
        <v>1.13259</v>
      </c>
    </row>
    <row r="63" spans="1:4" ht="11.45" customHeight="1" x14ac:dyDescent="0.2">
      <c r="A63" s="224"/>
      <c r="B63" s="10" t="s">
        <v>53</v>
      </c>
      <c r="C63" s="28">
        <v>2.8E-3</v>
      </c>
      <c r="D63" s="167">
        <f t="shared" si="1"/>
        <v>15.856260000000001</v>
      </c>
    </row>
    <row r="64" spans="1:4" ht="11.45" customHeight="1" x14ac:dyDescent="0.2">
      <c r="A64" s="224"/>
      <c r="B64" s="10" t="s">
        <v>54</v>
      </c>
      <c r="C64" s="28">
        <v>2.0000000000000001E-4</v>
      </c>
      <c r="D64" s="167">
        <f>ROUND(C64*(D$14-D$12),7)</f>
        <v>1.13259</v>
      </c>
    </row>
    <row r="65" spans="1:5" ht="11.45" customHeight="1" x14ac:dyDescent="0.2">
      <c r="A65" s="224"/>
      <c r="B65" s="14" t="s">
        <v>55</v>
      </c>
      <c r="C65" s="38">
        <f>SUM(C59:C64)</f>
        <v>0.11450000000000002</v>
      </c>
      <c r="D65" s="159">
        <f>ROUND(C65*(D$14-D$12),7)</f>
        <v>648.40777500000002</v>
      </c>
    </row>
    <row r="66" spans="1:5" ht="11.45" customHeight="1" x14ac:dyDescent="0.2">
      <c r="A66" s="224"/>
      <c r="B66" s="29" t="s">
        <v>56</v>
      </c>
      <c r="C66" s="38">
        <f>ROUND(C65*C41,7)</f>
        <v>4.1540599999999997E-2</v>
      </c>
      <c r="D66" s="161">
        <f>ROUND(C41*D$65,7)</f>
        <v>235.24234079999999</v>
      </c>
    </row>
    <row r="67" spans="1:5" ht="11.45" customHeight="1" x14ac:dyDescent="0.2">
      <c r="A67" s="224"/>
      <c r="B67" s="24" t="s">
        <v>35</v>
      </c>
      <c r="C67" s="39">
        <f>C65+C66</f>
        <v>0.15604060000000003</v>
      </c>
      <c r="D67" s="162">
        <f>ROUND(D65+D66,2)</f>
        <v>883.65</v>
      </c>
    </row>
    <row r="68" spans="1:5" ht="21" customHeight="1" x14ac:dyDescent="0.2">
      <c r="A68" s="225" t="s">
        <v>57</v>
      </c>
      <c r="B68" s="226"/>
      <c r="C68" s="40"/>
      <c r="D68" s="168"/>
    </row>
    <row r="69" spans="1:5" ht="11.45" customHeight="1" x14ac:dyDescent="0.2">
      <c r="A69" s="191">
        <v>4</v>
      </c>
      <c r="B69" s="1" t="s">
        <v>58</v>
      </c>
      <c r="C69" s="41"/>
      <c r="D69" s="165"/>
    </row>
    <row r="70" spans="1:5" ht="11.45" customHeight="1" x14ac:dyDescent="0.2">
      <c r="A70" s="191" t="s">
        <v>59</v>
      </c>
      <c r="B70" s="190" t="s">
        <v>60</v>
      </c>
      <c r="C70" s="42">
        <f>C41</f>
        <v>0.36280000000000007</v>
      </c>
      <c r="D70" s="170">
        <f>D41</f>
        <v>2054.52</v>
      </c>
    </row>
    <row r="71" spans="1:5" ht="11.45" customHeight="1" x14ac:dyDescent="0.2">
      <c r="A71" s="191" t="s">
        <v>61</v>
      </c>
      <c r="B71" s="31" t="s">
        <v>62</v>
      </c>
      <c r="C71" s="42">
        <f>C46</f>
        <v>0.1135212</v>
      </c>
      <c r="D71" s="170">
        <f>D46</f>
        <v>643.12</v>
      </c>
    </row>
    <row r="72" spans="1:5" ht="11.45" customHeight="1" x14ac:dyDescent="0.2">
      <c r="A72" s="191" t="s">
        <v>63</v>
      </c>
      <c r="B72" s="31" t="s">
        <v>64</v>
      </c>
      <c r="C72" s="42">
        <f>C50</f>
        <v>2.7260000000000001E-4</v>
      </c>
      <c r="D72" s="170">
        <f>D50</f>
        <v>1.54</v>
      </c>
    </row>
    <row r="73" spans="1:5" ht="11.45" customHeight="1" x14ac:dyDescent="0.2">
      <c r="A73" s="191" t="s">
        <v>65</v>
      </c>
      <c r="B73" s="31" t="s">
        <v>66</v>
      </c>
      <c r="C73" s="42">
        <f>C57</f>
        <v>4.2879799999999996E-2</v>
      </c>
      <c r="D73" s="170">
        <f>D57</f>
        <v>242.83</v>
      </c>
    </row>
    <row r="74" spans="1:5" ht="11.45" customHeight="1" x14ac:dyDescent="0.2">
      <c r="A74" s="191" t="s">
        <v>67</v>
      </c>
      <c r="B74" s="31" t="s">
        <v>68</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69</v>
      </c>
      <c r="C77" s="46"/>
      <c r="D77" s="173">
        <f>ROUND(D14+D23+D30+D75,2)</f>
        <v>10352.11</v>
      </c>
    </row>
    <row r="78" spans="1:5" ht="14.45" customHeight="1" x14ac:dyDescent="0.2">
      <c r="A78" s="225" t="s">
        <v>70</v>
      </c>
      <c r="B78" s="226"/>
      <c r="C78" s="47"/>
      <c r="D78" s="174"/>
    </row>
    <row r="79" spans="1:5" ht="11.45" customHeight="1" x14ac:dyDescent="0.2">
      <c r="A79" s="191">
        <v>5</v>
      </c>
      <c r="B79" s="29"/>
      <c r="C79" s="20" t="s">
        <v>5</v>
      </c>
      <c r="D79" s="160" t="s">
        <v>26</v>
      </c>
    </row>
    <row r="80" spans="1:5" ht="11.45" customHeight="1" x14ac:dyDescent="0.2">
      <c r="A80" s="191" t="s">
        <v>71</v>
      </c>
      <c r="B80" s="48" t="s">
        <v>72</v>
      </c>
      <c r="C80" s="49">
        <v>3.5000000000000001E-3</v>
      </c>
      <c r="D80" s="161">
        <f>ROUND(C80*$D$77,7)</f>
        <v>36.232385000000001</v>
      </c>
      <c r="E80" s="50"/>
    </row>
    <row r="81" spans="1:5" ht="11.45" customHeight="1" x14ac:dyDescent="0.2">
      <c r="A81" s="191" t="s">
        <v>73</v>
      </c>
      <c r="B81" s="51" t="s">
        <v>74</v>
      </c>
      <c r="C81" s="42">
        <v>3.5000000000000001E-3</v>
      </c>
      <c r="D81" s="161">
        <f>ROUND((D$77+D$80)*C$81,7)</f>
        <v>36.359198300000003</v>
      </c>
      <c r="E81" s="52"/>
    </row>
    <row r="82" spans="1:5" ht="11.45" customHeight="1" x14ac:dyDescent="0.2">
      <c r="A82" s="189" t="s">
        <v>75</v>
      </c>
      <c r="B82" s="51" t="s">
        <v>76</v>
      </c>
      <c r="C82" s="42">
        <f>SUM(C83:C88)</f>
        <v>5.11E-2</v>
      </c>
      <c r="D82" s="176">
        <f>SUM(D83:D88)</f>
        <v>561.38919899999996</v>
      </c>
      <c r="E82" s="50"/>
    </row>
    <row r="83" spans="1:5" ht="11.45" customHeight="1" x14ac:dyDescent="0.2">
      <c r="A83" s="220" t="s">
        <v>77</v>
      </c>
      <c r="B83" s="53" t="s">
        <v>78</v>
      </c>
      <c r="C83" s="54">
        <v>2.0000000000000001E-4</v>
      </c>
      <c r="D83" s="177">
        <f>ROUND(C83*D92,7)</f>
        <v>2.1972179999999999</v>
      </c>
      <c r="E83" s="50"/>
    </row>
    <row r="84" spans="1:5" ht="11.45" customHeight="1" x14ac:dyDescent="0.2">
      <c r="A84" s="221"/>
      <c r="B84" s="53" t="s">
        <v>79</v>
      </c>
      <c r="C84" s="55">
        <v>8.9999999999999998E-4</v>
      </c>
      <c r="D84" s="177">
        <f>ROUND(C84*D92,7)</f>
        <v>9.8874809999999993</v>
      </c>
      <c r="E84" s="50"/>
    </row>
    <row r="85" spans="1:5" ht="11.45" customHeight="1" x14ac:dyDescent="0.2">
      <c r="A85" s="191" t="s">
        <v>80</v>
      </c>
      <c r="B85" s="10" t="s">
        <v>81</v>
      </c>
      <c r="C85" s="54"/>
      <c r="D85" s="177"/>
      <c r="E85" s="50"/>
    </row>
    <row r="86" spans="1:5" x14ac:dyDescent="0.2">
      <c r="A86" s="191" t="s">
        <v>82</v>
      </c>
      <c r="B86" s="10" t="s">
        <v>83</v>
      </c>
      <c r="C86" s="54">
        <v>0.05</v>
      </c>
      <c r="D86" s="177">
        <f>ROUND(C86*D92,7)</f>
        <v>549.30449999999996</v>
      </c>
    </row>
    <row r="87" spans="1:5" x14ac:dyDescent="0.2">
      <c r="A87" s="191" t="s">
        <v>84</v>
      </c>
      <c r="B87" s="32" t="s">
        <v>85</v>
      </c>
      <c r="C87" s="54">
        <v>0</v>
      </c>
      <c r="D87" s="161"/>
    </row>
    <row r="88" spans="1:5" x14ac:dyDescent="0.2">
      <c r="A88" s="191"/>
      <c r="B88" s="48"/>
      <c r="C88" s="49"/>
      <c r="D88" s="161"/>
      <c r="E88" s="50"/>
    </row>
    <row r="89" spans="1:5" s="56" customFormat="1" ht="15" x14ac:dyDescent="0.2">
      <c r="A89" s="178"/>
      <c r="B89" s="24" t="s">
        <v>86</v>
      </c>
      <c r="C89" s="39">
        <f>SUM(C80:C82)</f>
        <v>5.8099999999999999E-2</v>
      </c>
      <c r="D89" s="179">
        <f>ROUND(SUM(D80:D82),2)</f>
        <v>633.98</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10986.09</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82BB1-D4DC-4635-A213-0DF11672393E}">
  <sheetPr>
    <tabColor theme="3" tint="0.59999389629810485"/>
    <pageSetUpPr fitToPage="1"/>
  </sheetPr>
  <dimension ref="A1:G96"/>
  <sheetViews>
    <sheetView view="pageBreakPreview" topLeftCell="A11" zoomScale="91" zoomScaleNormal="100" zoomScaleSheetLayoutView="91" workbookViewId="0">
      <selection activeCell="F88" sqref="F88"/>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316</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5662.95</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5662.95</v>
      </c>
    </row>
    <row r="15" spans="1:4" ht="13.5" customHeight="1" x14ac:dyDescent="0.2">
      <c r="A15" s="225" t="s">
        <v>16</v>
      </c>
      <c r="B15" s="226"/>
      <c r="C15" s="17"/>
      <c r="D15" s="156"/>
    </row>
    <row r="16" spans="1:4" ht="13.5" customHeight="1" x14ac:dyDescent="0.2">
      <c r="A16" s="227"/>
      <c r="B16" s="10" t="s">
        <v>319</v>
      </c>
      <c r="C16" s="11"/>
      <c r="D16" s="157"/>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863.5</v>
      </c>
    </row>
    <row r="24" spans="1:4" ht="13.5" customHeight="1" x14ac:dyDescent="0.2">
      <c r="A24" s="225" t="s">
        <v>19</v>
      </c>
      <c r="B24" s="226"/>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1132.5899999999999</v>
      </c>
    </row>
    <row r="34" spans="1:7" ht="11.45" customHeight="1" x14ac:dyDescent="0.2">
      <c r="A34" s="224"/>
      <c r="B34" s="10" t="s">
        <v>28</v>
      </c>
      <c r="C34" s="21">
        <v>1.4999999999999999E-2</v>
      </c>
      <c r="D34" s="161">
        <f t="shared" si="0"/>
        <v>84.944249999999997</v>
      </c>
    </row>
    <row r="35" spans="1:7" ht="11.45" customHeight="1" x14ac:dyDescent="0.2">
      <c r="A35" s="224"/>
      <c r="B35" s="10" t="s">
        <v>29</v>
      </c>
      <c r="C35" s="21">
        <v>0.01</v>
      </c>
      <c r="D35" s="161">
        <f t="shared" si="0"/>
        <v>56.6295</v>
      </c>
    </row>
    <row r="36" spans="1:7" ht="11.45" customHeight="1" x14ac:dyDescent="0.2">
      <c r="A36" s="224"/>
      <c r="B36" s="10" t="s">
        <v>30</v>
      </c>
      <c r="C36" s="21">
        <v>2E-3</v>
      </c>
      <c r="D36" s="161">
        <f t="shared" si="0"/>
        <v>11.325900000000001</v>
      </c>
    </row>
    <row r="37" spans="1:7" ht="11.45" customHeight="1" x14ac:dyDescent="0.2">
      <c r="A37" s="224"/>
      <c r="B37" s="10" t="s">
        <v>31</v>
      </c>
      <c r="C37" s="21">
        <v>2.5000000000000001E-2</v>
      </c>
      <c r="D37" s="161">
        <f t="shared" si="0"/>
        <v>141.57374999999999</v>
      </c>
    </row>
    <row r="38" spans="1:7" ht="11.45" customHeight="1" x14ac:dyDescent="0.2">
      <c r="A38" s="224"/>
      <c r="B38" s="10" t="s">
        <v>32</v>
      </c>
      <c r="C38" s="21">
        <v>0.08</v>
      </c>
      <c r="D38" s="161">
        <f t="shared" si="0"/>
        <v>453.036</v>
      </c>
    </row>
    <row r="39" spans="1:7" x14ac:dyDescent="0.2">
      <c r="A39" s="224"/>
      <c r="B39" s="12" t="s">
        <v>33</v>
      </c>
      <c r="C39" s="22">
        <v>2.4799999999999999E-2</v>
      </c>
      <c r="D39" s="161">
        <f t="shared" si="0"/>
        <v>140.44116</v>
      </c>
    </row>
    <row r="40" spans="1:7" ht="12" customHeight="1" x14ac:dyDescent="0.2">
      <c r="A40" s="224"/>
      <c r="B40" s="10" t="s">
        <v>34</v>
      </c>
      <c r="C40" s="23">
        <v>6.0000000000000001E-3</v>
      </c>
      <c r="D40" s="161">
        <f t="shared" si="0"/>
        <v>33.977699999999999</v>
      </c>
    </row>
    <row r="41" spans="1:7" s="26" customFormat="1" ht="13.9" customHeight="1" x14ac:dyDescent="0.2">
      <c r="A41" s="224"/>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4"/>
      <c r="B43" s="10" t="s">
        <v>37</v>
      </c>
      <c r="C43" s="28">
        <v>8.3299999999999999E-2</v>
      </c>
      <c r="D43" s="161">
        <f>ROUND(($D$14-D$12)/12,7)</f>
        <v>471.91250000000002</v>
      </c>
      <c r="G43" s="120"/>
    </row>
    <row r="44" spans="1:7" ht="13.5" customHeight="1" x14ac:dyDescent="0.2">
      <c r="A44" s="224"/>
      <c r="B44" s="29" t="s">
        <v>38</v>
      </c>
      <c r="C44" s="28">
        <f>ROUND($C$41*C$43,7)</f>
        <v>3.02212E-2</v>
      </c>
      <c r="D44" s="164">
        <f>ROUND($C$41*$D$43,7)</f>
        <v>171.209855</v>
      </c>
    </row>
    <row r="45" spans="1:7" ht="11.45" customHeight="1" x14ac:dyDescent="0.2">
      <c r="A45" s="224"/>
      <c r="B45" s="29"/>
      <c r="C45" s="30"/>
      <c r="D45" s="165"/>
    </row>
    <row r="46" spans="1:7" ht="11.45" customHeight="1" x14ac:dyDescent="0.2">
      <c r="A46" s="224"/>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4.5303599999999999</v>
      </c>
    </row>
    <row r="53" spans="1:4" ht="11.45" customHeight="1" x14ac:dyDescent="0.2">
      <c r="A53" s="224"/>
      <c r="B53" s="29" t="s">
        <v>44</v>
      </c>
      <c r="C53" s="23">
        <f>ROUND(C$38*C$52,7)</f>
        <v>6.3999999999999997E-5</v>
      </c>
      <c r="D53" s="164">
        <f>C53*D14</f>
        <v>0.3624288</v>
      </c>
    </row>
    <row r="54" spans="1:4" ht="11.45" customHeight="1" x14ac:dyDescent="0.2">
      <c r="A54" s="224"/>
      <c r="B54" s="10" t="s">
        <v>45</v>
      </c>
      <c r="C54" s="34">
        <v>2.8E-3</v>
      </c>
      <c r="D54" s="165">
        <f>C54*D14</f>
        <v>15.856259999999999</v>
      </c>
    </row>
    <row r="55" spans="1:4" ht="11.45" customHeight="1" x14ac:dyDescent="0.2">
      <c r="A55" s="224"/>
      <c r="B55" s="29" t="s">
        <v>46</v>
      </c>
      <c r="C55" s="34">
        <f>ROUND(C$54*C$41,7)</f>
        <v>1.0158000000000001E-3</v>
      </c>
      <c r="D55" s="164">
        <f>C55*D14</f>
        <v>5.7524246100000003</v>
      </c>
    </row>
    <row r="56" spans="1:4" ht="11.45" customHeight="1" x14ac:dyDescent="0.2">
      <c r="A56" s="224"/>
      <c r="B56" s="32" t="s">
        <v>47</v>
      </c>
      <c r="C56" s="34">
        <v>3.8199999999999998E-2</v>
      </c>
      <c r="D56" s="165">
        <f>C56*(D$14-D$12)</f>
        <v>216.32468999999998</v>
      </c>
    </row>
    <row r="57" spans="1:4" ht="11.45" customHeight="1" x14ac:dyDescent="0.2">
      <c r="A57" s="224"/>
      <c r="B57" s="24" t="s">
        <v>35</v>
      </c>
      <c r="C57" s="25">
        <f>SUM(C52:C56)</f>
        <v>4.2879799999999996E-2</v>
      </c>
      <c r="D57" s="162">
        <f>ROUND(SUM(D52:D56),2)</f>
        <v>242.83</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471.72373499999998</v>
      </c>
    </row>
    <row r="60" spans="1:4" ht="11.45" customHeight="1" x14ac:dyDescent="0.2">
      <c r="A60" s="224"/>
      <c r="B60" s="10" t="s">
        <v>50</v>
      </c>
      <c r="C60" s="28">
        <v>2.7799999999999998E-2</v>
      </c>
      <c r="D60" s="167">
        <f t="shared" si="1"/>
        <v>157.43001000000001</v>
      </c>
    </row>
    <row r="61" spans="1:4" ht="11.45" customHeight="1" x14ac:dyDescent="0.2">
      <c r="A61" s="224"/>
      <c r="B61" s="10" t="s">
        <v>51</v>
      </c>
      <c r="C61" s="28">
        <v>2.0000000000000001E-4</v>
      </c>
      <c r="D61" s="167">
        <f t="shared" si="1"/>
        <v>1.13259</v>
      </c>
    </row>
    <row r="62" spans="1:4" ht="11.45" customHeight="1" x14ac:dyDescent="0.2">
      <c r="A62" s="224"/>
      <c r="B62" s="10" t="s">
        <v>52</v>
      </c>
      <c r="C62" s="28">
        <v>2.0000000000000001E-4</v>
      </c>
      <c r="D62" s="167">
        <f t="shared" si="1"/>
        <v>1.13259</v>
      </c>
    </row>
    <row r="63" spans="1:4" ht="11.45" customHeight="1" x14ac:dyDescent="0.2">
      <c r="A63" s="224"/>
      <c r="B63" s="10" t="s">
        <v>53</v>
      </c>
      <c r="C63" s="28">
        <v>2.8E-3</v>
      </c>
      <c r="D63" s="167">
        <f t="shared" si="1"/>
        <v>15.856260000000001</v>
      </c>
    </row>
    <row r="64" spans="1:4" ht="11.45" customHeight="1" x14ac:dyDescent="0.2">
      <c r="A64" s="224"/>
      <c r="B64" s="10" t="s">
        <v>54</v>
      </c>
      <c r="C64" s="28">
        <v>2.0000000000000001E-4</v>
      </c>
      <c r="D64" s="167">
        <f>ROUND(C64*(D$14-D$12),7)</f>
        <v>1.13259</v>
      </c>
    </row>
    <row r="65" spans="1:5" ht="11.45" customHeight="1" x14ac:dyDescent="0.2">
      <c r="A65" s="224"/>
      <c r="B65" s="14" t="s">
        <v>55</v>
      </c>
      <c r="C65" s="38">
        <f>SUM(C59:C64)</f>
        <v>0.11450000000000002</v>
      </c>
      <c r="D65" s="159">
        <f>ROUND(C65*(D$14-D$12),7)</f>
        <v>648.40777500000002</v>
      </c>
    </row>
    <row r="66" spans="1:5" ht="11.45" customHeight="1" x14ac:dyDescent="0.2">
      <c r="A66" s="224"/>
      <c r="B66" s="29" t="s">
        <v>56</v>
      </c>
      <c r="C66" s="38">
        <f>ROUND(C65*C41,7)</f>
        <v>4.1540599999999997E-2</v>
      </c>
      <c r="D66" s="161">
        <f>ROUND(C41*D$65,7)</f>
        <v>235.24234079999999</v>
      </c>
    </row>
    <row r="67" spans="1:5" ht="11.45" customHeight="1" x14ac:dyDescent="0.2">
      <c r="A67" s="224"/>
      <c r="B67" s="24" t="s">
        <v>35</v>
      </c>
      <c r="C67" s="39">
        <f>C65+C66</f>
        <v>0.15604060000000003</v>
      </c>
      <c r="D67" s="162">
        <f>ROUND(D65+D66,2)</f>
        <v>883.65</v>
      </c>
    </row>
    <row r="68" spans="1:5" ht="21" customHeight="1" x14ac:dyDescent="0.2">
      <c r="A68" s="225" t="s">
        <v>57</v>
      </c>
      <c r="B68" s="226"/>
      <c r="C68" s="40"/>
      <c r="D68" s="168"/>
    </row>
    <row r="69" spans="1:5" ht="11.45" customHeight="1" x14ac:dyDescent="0.2">
      <c r="A69" s="191">
        <v>4</v>
      </c>
      <c r="B69" s="1" t="s">
        <v>58</v>
      </c>
      <c r="C69" s="41"/>
      <c r="D69" s="165"/>
    </row>
    <row r="70" spans="1:5" ht="11.45" customHeight="1" x14ac:dyDescent="0.2">
      <c r="A70" s="191" t="s">
        <v>59</v>
      </c>
      <c r="B70" s="190" t="s">
        <v>60</v>
      </c>
      <c r="C70" s="42">
        <f>C41</f>
        <v>0.36280000000000007</v>
      </c>
      <c r="D70" s="170">
        <f>D41</f>
        <v>2054.52</v>
      </c>
    </row>
    <row r="71" spans="1:5" ht="11.45" customHeight="1" x14ac:dyDescent="0.2">
      <c r="A71" s="191" t="s">
        <v>61</v>
      </c>
      <c r="B71" s="31" t="s">
        <v>62</v>
      </c>
      <c r="C71" s="42">
        <f>C46</f>
        <v>0.1135212</v>
      </c>
      <c r="D71" s="170">
        <f>D46</f>
        <v>643.12</v>
      </c>
    </row>
    <row r="72" spans="1:5" ht="11.45" customHeight="1" x14ac:dyDescent="0.2">
      <c r="A72" s="191" t="s">
        <v>63</v>
      </c>
      <c r="B72" s="31" t="s">
        <v>64</v>
      </c>
      <c r="C72" s="42">
        <f>C50</f>
        <v>2.7260000000000001E-4</v>
      </c>
      <c r="D72" s="170">
        <f>D50</f>
        <v>1.54</v>
      </c>
    </row>
    <row r="73" spans="1:5" ht="11.45" customHeight="1" x14ac:dyDescent="0.2">
      <c r="A73" s="191" t="s">
        <v>65</v>
      </c>
      <c r="B73" s="31" t="s">
        <v>66</v>
      </c>
      <c r="C73" s="42">
        <f>C57</f>
        <v>4.2879799999999996E-2</v>
      </c>
      <c r="D73" s="170">
        <f>D57</f>
        <v>242.83</v>
      </c>
    </row>
    <row r="74" spans="1:5" ht="11.45" customHeight="1" x14ac:dyDescent="0.2">
      <c r="A74" s="191" t="s">
        <v>67</v>
      </c>
      <c r="B74" s="31" t="s">
        <v>68</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69</v>
      </c>
      <c r="C77" s="46"/>
      <c r="D77" s="173">
        <f>ROUND(D14+D23+D30+D75,2)</f>
        <v>10352.11</v>
      </c>
    </row>
    <row r="78" spans="1:5" ht="14.45" customHeight="1" x14ac:dyDescent="0.2">
      <c r="A78" s="225" t="s">
        <v>70</v>
      </c>
      <c r="B78" s="226"/>
      <c r="C78" s="47"/>
      <c r="D78" s="174"/>
    </row>
    <row r="79" spans="1:5" ht="11.45" customHeight="1" x14ac:dyDescent="0.2">
      <c r="A79" s="191">
        <v>5</v>
      </c>
      <c r="B79" s="29"/>
      <c r="C79" s="20" t="s">
        <v>5</v>
      </c>
      <c r="D79" s="160" t="s">
        <v>26</v>
      </c>
    </row>
    <row r="80" spans="1:5" ht="11.45" customHeight="1" x14ac:dyDescent="0.2">
      <c r="A80" s="191" t="s">
        <v>71</v>
      </c>
      <c r="B80" s="48" t="s">
        <v>72</v>
      </c>
      <c r="C80" s="49">
        <v>3.5000000000000001E-3</v>
      </c>
      <c r="D80" s="161">
        <f>ROUND(C80*$D$77,7)</f>
        <v>36.232385000000001</v>
      </c>
      <c r="E80" s="50"/>
    </row>
    <row r="81" spans="1:5" ht="11.45" customHeight="1" x14ac:dyDescent="0.2">
      <c r="A81" s="191" t="s">
        <v>73</v>
      </c>
      <c r="B81" s="51" t="s">
        <v>74</v>
      </c>
      <c r="C81" s="42">
        <v>3.5000000000000001E-3</v>
      </c>
      <c r="D81" s="161">
        <f>ROUND((D$77+D$80)*C$81,7)</f>
        <v>36.359198300000003</v>
      </c>
      <c r="E81" s="52"/>
    </row>
    <row r="82" spans="1:5" ht="11.45" customHeight="1" x14ac:dyDescent="0.2">
      <c r="A82" s="189" t="s">
        <v>75</v>
      </c>
      <c r="B82" s="51" t="s">
        <v>76</v>
      </c>
      <c r="C82" s="42">
        <f>SUM(C83:C88)</f>
        <v>5.11E-2</v>
      </c>
      <c r="D82" s="176">
        <f>SUM(D83:D88)</f>
        <v>561.38919899999996</v>
      </c>
      <c r="E82" s="50"/>
    </row>
    <row r="83" spans="1:5" ht="11.45" customHeight="1" x14ac:dyDescent="0.2">
      <c r="A83" s="220" t="s">
        <v>77</v>
      </c>
      <c r="B83" s="53" t="s">
        <v>78</v>
      </c>
      <c r="C83" s="54">
        <v>2.0000000000000001E-4</v>
      </c>
      <c r="D83" s="177">
        <f>ROUND(C83*D92,7)</f>
        <v>2.1972179999999999</v>
      </c>
      <c r="E83" s="50"/>
    </row>
    <row r="84" spans="1:5" ht="11.45" customHeight="1" x14ac:dyDescent="0.2">
      <c r="A84" s="221"/>
      <c r="B84" s="53" t="s">
        <v>79</v>
      </c>
      <c r="C84" s="55">
        <v>8.9999999999999998E-4</v>
      </c>
      <c r="D84" s="177">
        <f>ROUND(C84*D92,7)</f>
        <v>9.8874809999999993</v>
      </c>
      <c r="E84" s="50"/>
    </row>
    <row r="85" spans="1:5" ht="11.45" customHeight="1" x14ac:dyDescent="0.2">
      <c r="A85" s="191" t="s">
        <v>80</v>
      </c>
      <c r="B85" s="10" t="s">
        <v>81</v>
      </c>
      <c r="C85" s="54"/>
      <c r="D85" s="177"/>
      <c r="E85" s="50"/>
    </row>
    <row r="86" spans="1:5" x14ac:dyDescent="0.2">
      <c r="A86" s="191" t="s">
        <v>82</v>
      </c>
      <c r="B86" s="10" t="s">
        <v>83</v>
      </c>
      <c r="C86" s="54">
        <v>0.05</v>
      </c>
      <c r="D86" s="177">
        <f>ROUND(C86*D92,7)</f>
        <v>549.30449999999996</v>
      </c>
    </row>
    <row r="87" spans="1:5" x14ac:dyDescent="0.2">
      <c r="A87" s="191" t="s">
        <v>84</v>
      </c>
      <c r="B87" s="32" t="s">
        <v>85</v>
      </c>
      <c r="C87" s="54">
        <v>0</v>
      </c>
      <c r="D87" s="161"/>
    </row>
    <row r="88" spans="1:5" x14ac:dyDescent="0.2">
      <c r="A88" s="191"/>
      <c r="B88" s="48"/>
      <c r="C88" s="49"/>
      <c r="D88" s="161"/>
      <c r="E88" s="50"/>
    </row>
    <row r="89" spans="1:5" s="56" customFormat="1" ht="15" x14ac:dyDescent="0.2">
      <c r="A89" s="178"/>
      <c r="B89" s="24" t="s">
        <v>86</v>
      </c>
      <c r="C89" s="39">
        <f>SUM(C80:C82)</f>
        <v>5.8099999999999999E-2</v>
      </c>
      <c r="D89" s="179">
        <f>ROUND(SUM(D80:D82),2)</f>
        <v>633.98</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10986.09</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7BC51-4CD8-4193-BF44-8086B9CE56BB}">
  <sheetPr>
    <tabColor theme="3" tint="0.59999389629810485"/>
    <pageSetUpPr fitToPage="1"/>
  </sheetPr>
  <dimension ref="A1:G96"/>
  <sheetViews>
    <sheetView view="pageBreakPreview" topLeftCell="A5" zoomScale="91" zoomScaleNormal="100" zoomScaleSheetLayoutView="91" workbookViewId="0">
      <selection activeCell="F88" sqref="F88"/>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317</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5662.95</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5662.95</v>
      </c>
    </row>
    <row r="15" spans="1:4" ht="13.5" customHeight="1" x14ac:dyDescent="0.2">
      <c r="A15" s="225" t="s">
        <v>16</v>
      </c>
      <c r="B15" s="226"/>
      <c r="C15" s="17"/>
      <c r="D15" s="156"/>
    </row>
    <row r="16" spans="1:4" ht="13.5" customHeight="1" x14ac:dyDescent="0.2">
      <c r="A16" s="227"/>
      <c r="B16" s="10" t="s">
        <v>319</v>
      </c>
      <c r="C16" s="11"/>
      <c r="D16" s="157"/>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863.5</v>
      </c>
    </row>
    <row r="24" spans="1:4" ht="13.5" customHeight="1" x14ac:dyDescent="0.2">
      <c r="A24" s="225" t="s">
        <v>19</v>
      </c>
      <c r="B24" s="226"/>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1132.5899999999999</v>
      </c>
    </row>
    <row r="34" spans="1:7" ht="11.45" customHeight="1" x14ac:dyDescent="0.2">
      <c r="A34" s="224"/>
      <c r="B34" s="10" t="s">
        <v>28</v>
      </c>
      <c r="C34" s="21">
        <v>1.4999999999999999E-2</v>
      </c>
      <c r="D34" s="161">
        <f t="shared" si="0"/>
        <v>84.944249999999997</v>
      </c>
    </row>
    <row r="35" spans="1:7" ht="11.45" customHeight="1" x14ac:dyDescent="0.2">
      <c r="A35" s="224"/>
      <c r="B35" s="10" t="s">
        <v>29</v>
      </c>
      <c r="C35" s="21">
        <v>0.01</v>
      </c>
      <c r="D35" s="161">
        <f t="shared" si="0"/>
        <v>56.6295</v>
      </c>
    </row>
    <row r="36" spans="1:7" ht="11.45" customHeight="1" x14ac:dyDescent="0.2">
      <c r="A36" s="224"/>
      <c r="B36" s="10" t="s">
        <v>30</v>
      </c>
      <c r="C36" s="21">
        <v>2E-3</v>
      </c>
      <c r="D36" s="161">
        <f t="shared" si="0"/>
        <v>11.325900000000001</v>
      </c>
    </row>
    <row r="37" spans="1:7" ht="11.45" customHeight="1" x14ac:dyDescent="0.2">
      <c r="A37" s="224"/>
      <c r="B37" s="10" t="s">
        <v>31</v>
      </c>
      <c r="C37" s="21">
        <v>2.5000000000000001E-2</v>
      </c>
      <c r="D37" s="161">
        <f t="shared" si="0"/>
        <v>141.57374999999999</v>
      </c>
    </row>
    <row r="38" spans="1:7" ht="11.45" customHeight="1" x14ac:dyDescent="0.2">
      <c r="A38" s="224"/>
      <c r="B38" s="10" t="s">
        <v>32</v>
      </c>
      <c r="C38" s="21">
        <v>0.08</v>
      </c>
      <c r="D38" s="161">
        <f t="shared" si="0"/>
        <v>453.036</v>
      </c>
    </row>
    <row r="39" spans="1:7" x14ac:dyDescent="0.2">
      <c r="A39" s="224"/>
      <c r="B39" s="12" t="s">
        <v>33</v>
      </c>
      <c r="C39" s="22">
        <v>2.4799999999999999E-2</v>
      </c>
      <c r="D39" s="161">
        <f t="shared" si="0"/>
        <v>140.44116</v>
      </c>
    </row>
    <row r="40" spans="1:7" ht="12" customHeight="1" x14ac:dyDescent="0.2">
      <c r="A40" s="224"/>
      <c r="B40" s="10" t="s">
        <v>34</v>
      </c>
      <c r="C40" s="23">
        <v>6.0000000000000001E-3</v>
      </c>
      <c r="D40" s="161">
        <f t="shared" si="0"/>
        <v>33.977699999999999</v>
      </c>
    </row>
    <row r="41" spans="1:7" s="26" customFormat="1" ht="13.9" customHeight="1" x14ac:dyDescent="0.2">
      <c r="A41" s="224"/>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4"/>
      <c r="B43" s="10" t="s">
        <v>37</v>
      </c>
      <c r="C43" s="28">
        <v>8.3299999999999999E-2</v>
      </c>
      <c r="D43" s="161">
        <f>ROUND(($D$14-D$12)/12,7)</f>
        <v>471.91250000000002</v>
      </c>
      <c r="G43" s="120"/>
    </row>
    <row r="44" spans="1:7" ht="13.5" customHeight="1" x14ac:dyDescent="0.2">
      <c r="A44" s="224"/>
      <c r="B44" s="29" t="s">
        <v>38</v>
      </c>
      <c r="C44" s="28">
        <f>ROUND($C$41*C$43,7)</f>
        <v>3.02212E-2</v>
      </c>
      <c r="D44" s="164">
        <f>ROUND($C$41*$D$43,7)</f>
        <v>171.209855</v>
      </c>
    </row>
    <row r="45" spans="1:7" ht="11.45" customHeight="1" x14ac:dyDescent="0.2">
      <c r="A45" s="224"/>
      <c r="B45" s="29"/>
      <c r="C45" s="30"/>
      <c r="D45" s="165"/>
    </row>
    <row r="46" spans="1:7" ht="11.45" customHeight="1" x14ac:dyDescent="0.2">
      <c r="A46" s="224"/>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4.5303599999999999</v>
      </c>
    </row>
    <row r="53" spans="1:4" ht="11.45" customHeight="1" x14ac:dyDescent="0.2">
      <c r="A53" s="224"/>
      <c r="B53" s="29" t="s">
        <v>44</v>
      </c>
      <c r="C53" s="23">
        <f>ROUND(C$38*C$52,7)</f>
        <v>6.3999999999999997E-5</v>
      </c>
      <c r="D53" s="164">
        <f>C53*D14</f>
        <v>0.3624288</v>
      </c>
    </row>
    <row r="54" spans="1:4" ht="11.45" customHeight="1" x14ac:dyDescent="0.2">
      <c r="A54" s="224"/>
      <c r="B54" s="10" t="s">
        <v>45</v>
      </c>
      <c r="C54" s="34">
        <v>2.8E-3</v>
      </c>
      <c r="D54" s="165">
        <f>C54*D14</f>
        <v>15.856259999999999</v>
      </c>
    </row>
    <row r="55" spans="1:4" ht="11.45" customHeight="1" x14ac:dyDescent="0.2">
      <c r="A55" s="224"/>
      <c r="B55" s="29" t="s">
        <v>46</v>
      </c>
      <c r="C55" s="34">
        <f>ROUND(C$54*C$41,7)</f>
        <v>1.0158000000000001E-3</v>
      </c>
      <c r="D55" s="164">
        <f>C55*D14</f>
        <v>5.7524246100000003</v>
      </c>
    </row>
    <row r="56" spans="1:4" ht="11.45" customHeight="1" x14ac:dyDescent="0.2">
      <c r="A56" s="224"/>
      <c r="B56" s="32" t="s">
        <v>47</v>
      </c>
      <c r="C56" s="34">
        <v>3.8199999999999998E-2</v>
      </c>
      <c r="D56" s="165">
        <f>C56*(D$14-D$12)</f>
        <v>216.32468999999998</v>
      </c>
    </row>
    <row r="57" spans="1:4" ht="11.45" customHeight="1" x14ac:dyDescent="0.2">
      <c r="A57" s="224"/>
      <c r="B57" s="24" t="s">
        <v>35</v>
      </c>
      <c r="C57" s="25">
        <f>SUM(C52:C56)</f>
        <v>4.2879799999999996E-2</v>
      </c>
      <c r="D57" s="162">
        <f>ROUND(SUM(D52:D56),2)</f>
        <v>242.83</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471.72373499999998</v>
      </c>
    </row>
    <row r="60" spans="1:4" ht="11.45" customHeight="1" x14ac:dyDescent="0.2">
      <c r="A60" s="224"/>
      <c r="B60" s="10" t="s">
        <v>50</v>
      </c>
      <c r="C60" s="28">
        <v>2.7799999999999998E-2</v>
      </c>
      <c r="D60" s="167">
        <f t="shared" si="1"/>
        <v>157.43001000000001</v>
      </c>
    </row>
    <row r="61" spans="1:4" ht="11.45" customHeight="1" x14ac:dyDescent="0.2">
      <c r="A61" s="224"/>
      <c r="B61" s="10" t="s">
        <v>51</v>
      </c>
      <c r="C61" s="28">
        <v>2.0000000000000001E-4</v>
      </c>
      <c r="D61" s="167">
        <f t="shared" si="1"/>
        <v>1.13259</v>
      </c>
    </row>
    <row r="62" spans="1:4" ht="11.45" customHeight="1" x14ac:dyDescent="0.2">
      <c r="A62" s="224"/>
      <c r="B62" s="10" t="s">
        <v>52</v>
      </c>
      <c r="C62" s="28">
        <v>2.0000000000000001E-4</v>
      </c>
      <c r="D62" s="167">
        <f t="shared" si="1"/>
        <v>1.13259</v>
      </c>
    </row>
    <row r="63" spans="1:4" ht="11.45" customHeight="1" x14ac:dyDescent="0.2">
      <c r="A63" s="224"/>
      <c r="B63" s="10" t="s">
        <v>53</v>
      </c>
      <c r="C63" s="28">
        <v>2.8E-3</v>
      </c>
      <c r="D63" s="167">
        <f t="shared" si="1"/>
        <v>15.856260000000001</v>
      </c>
    </row>
    <row r="64" spans="1:4" ht="11.45" customHeight="1" x14ac:dyDescent="0.2">
      <c r="A64" s="224"/>
      <c r="B64" s="10" t="s">
        <v>54</v>
      </c>
      <c r="C64" s="28">
        <v>2.0000000000000001E-4</v>
      </c>
      <c r="D64" s="167">
        <f>ROUND(C64*(D$14-D$12),7)</f>
        <v>1.13259</v>
      </c>
    </row>
    <row r="65" spans="1:5" ht="11.45" customHeight="1" x14ac:dyDescent="0.2">
      <c r="A65" s="224"/>
      <c r="B65" s="14" t="s">
        <v>55</v>
      </c>
      <c r="C65" s="38">
        <f>SUM(C59:C64)</f>
        <v>0.11450000000000002</v>
      </c>
      <c r="D65" s="159">
        <f>ROUND(C65*(D$14-D$12),7)</f>
        <v>648.40777500000002</v>
      </c>
    </row>
    <row r="66" spans="1:5" ht="11.45" customHeight="1" x14ac:dyDescent="0.2">
      <c r="A66" s="224"/>
      <c r="B66" s="29" t="s">
        <v>56</v>
      </c>
      <c r="C66" s="38">
        <f>ROUND(C65*C41,7)</f>
        <v>4.1540599999999997E-2</v>
      </c>
      <c r="D66" s="161">
        <f>ROUND(C41*D$65,7)</f>
        <v>235.24234079999999</v>
      </c>
    </row>
    <row r="67" spans="1:5" ht="11.45" customHeight="1" x14ac:dyDescent="0.2">
      <c r="A67" s="224"/>
      <c r="B67" s="24" t="s">
        <v>35</v>
      </c>
      <c r="C67" s="39">
        <f>C65+C66</f>
        <v>0.15604060000000003</v>
      </c>
      <c r="D67" s="162">
        <f>ROUND(D65+D66,2)</f>
        <v>883.65</v>
      </c>
    </row>
    <row r="68" spans="1:5" ht="21" customHeight="1" x14ac:dyDescent="0.2">
      <c r="A68" s="225" t="s">
        <v>57</v>
      </c>
      <c r="B68" s="226"/>
      <c r="C68" s="40"/>
      <c r="D68" s="168"/>
    </row>
    <row r="69" spans="1:5" ht="11.45" customHeight="1" x14ac:dyDescent="0.2">
      <c r="A69" s="191">
        <v>4</v>
      </c>
      <c r="B69" s="1" t="s">
        <v>58</v>
      </c>
      <c r="C69" s="41"/>
      <c r="D69" s="165"/>
    </row>
    <row r="70" spans="1:5" ht="11.45" customHeight="1" x14ac:dyDescent="0.2">
      <c r="A70" s="191" t="s">
        <v>59</v>
      </c>
      <c r="B70" s="190" t="s">
        <v>60</v>
      </c>
      <c r="C70" s="42">
        <f>C41</f>
        <v>0.36280000000000007</v>
      </c>
      <c r="D70" s="170">
        <f>D41</f>
        <v>2054.52</v>
      </c>
    </row>
    <row r="71" spans="1:5" ht="11.45" customHeight="1" x14ac:dyDescent="0.2">
      <c r="A71" s="191" t="s">
        <v>61</v>
      </c>
      <c r="B71" s="31" t="s">
        <v>62</v>
      </c>
      <c r="C71" s="42">
        <f>C46</f>
        <v>0.1135212</v>
      </c>
      <c r="D71" s="170">
        <f>D46</f>
        <v>643.12</v>
      </c>
    </row>
    <row r="72" spans="1:5" ht="11.45" customHeight="1" x14ac:dyDescent="0.2">
      <c r="A72" s="191" t="s">
        <v>63</v>
      </c>
      <c r="B72" s="31" t="s">
        <v>64</v>
      </c>
      <c r="C72" s="42">
        <f>C50</f>
        <v>2.7260000000000001E-4</v>
      </c>
      <c r="D72" s="170">
        <f>D50</f>
        <v>1.54</v>
      </c>
    </row>
    <row r="73" spans="1:5" ht="11.45" customHeight="1" x14ac:dyDescent="0.2">
      <c r="A73" s="191" t="s">
        <v>65</v>
      </c>
      <c r="B73" s="31" t="s">
        <v>66</v>
      </c>
      <c r="C73" s="42">
        <f>C57</f>
        <v>4.2879799999999996E-2</v>
      </c>
      <c r="D73" s="170">
        <f>D57</f>
        <v>242.83</v>
      </c>
    </row>
    <row r="74" spans="1:5" ht="11.45" customHeight="1" x14ac:dyDescent="0.2">
      <c r="A74" s="191" t="s">
        <v>67</v>
      </c>
      <c r="B74" s="31" t="s">
        <v>68</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69</v>
      </c>
      <c r="C77" s="46"/>
      <c r="D77" s="173">
        <f>ROUND(D14+D23+D30+D75,2)</f>
        <v>10352.11</v>
      </c>
    </row>
    <row r="78" spans="1:5" ht="14.45" customHeight="1" x14ac:dyDescent="0.2">
      <c r="A78" s="225" t="s">
        <v>70</v>
      </c>
      <c r="B78" s="226"/>
      <c r="C78" s="47"/>
      <c r="D78" s="174"/>
    </row>
    <row r="79" spans="1:5" ht="11.45" customHeight="1" x14ac:dyDescent="0.2">
      <c r="A79" s="191">
        <v>5</v>
      </c>
      <c r="B79" s="29"/>
      <c r="C79" s="20" t="s">
        <v>5</v>
      </c>
      <c r="D79" s="160" t="s">
        <v>26</v>
      </c>
    </row>
    <row r="80" spans="1:5" ht="11.45" customHeight="1" x14ac:dyDescent="0.2">
      <c r="A80" s="191" t="s">
        <v>71</v>
      </c>
      <c r="B80" s="48" t="s">
        <v>72</v>
      </c>
      <c r="C80" s="49">
        <v>3.5000000000000001E-3</v>
      </c>
      <c r="D80" s="161">
        <f>ROUND(C80*$D$77,7)</f>
        <v>36.232385000000001</v>
      </c>
      <c r="E80" s="50"/>
    </row>
    <row r="81" spans="1:5" ht="11.45" customHeight="1" x14ac:dyDescent="0.2">
      <c r="A81" s="191" t="s">
        <v>73</v>
      </c>
      <c r="B81" s="51" t="s">
        <v>74</v>
      </c>
      <c r="C81" s="42">
        <v>3.5000000000000001E-3</v>
      </c>
      <c r="D81" s="161">
        <f>ROUND((D$77+D$80)*C$81,7)</f>
        <v>36.359198300000003</v>
      </c>
      <c r="E81" s="52"/>
    </row>
    <row r="82" spans="1:5" ht="11.45" customHeight="1" x14ac:dyDescent="0.2">
      <c r="A82" s="189" t="s">
        <v>75</v>
      </c>
      <c r="B82" s="51" t="s">
        <v>76</v>
      </c>
      <c r="C82" s="42">
        <f>SUM(C83:C88)</f>
        <v>5.11E-2</v>
      </c>
      <c r="D82" s="176">
        <f>SUM(D83:D88)</f>
        <v>561.38919899999996</v>
      </c>
      <c r="E82" s="50"/>
    </row>
    <row r="83" spans="1:5" ht="11.45" customHeight="1" x14ac:dyDescent="0.2">
      <c r="A83" s="220" t="s">
        <v>77</v>
      </c>
      <c r="B83" s="53" t="s">
        <v>78</v>
      </c>
      <c r="C83" s="54">
        <v>2.0000000000000001E-4</v>
      </c>
      <c r="D83" s="177">
        <f>ROUND(C83*D92,7)</f>
        <v>2.1972179999999999</v>
      </c>
      <c r="E83" s="50"/>
    </row>
    <row r="84" spans="1:5" ht="11.45" customHeight="1" x14ac:dyDescent="0.2">
      <c r="A84" s="221"/>
      <c r="B84" s="53" t="s">
        <v>79</v>
      </c>
      <c r="C84" s="55">
        <v>8.9999999999999998E-4</v>
      </c>
      <c r="D84" s="177">
        <f>ROUND(C84*D92,7)</f>
        <v>9.8874809999999993</v>
      </c>
      <c r="E84" s="50"/>
    </row>
    <row r="85" spans="1:5" ht="11.45" customHeight="1" x14ac:dyDescent="0.2">
      <c r="A85" s="191" t="s">
        <v>80</v>
      </c>
      <c r="B85" s="10" t="s">
        <v>81</v>
      </c>
      <c r="C85" s="54"/>
      <c r="D85" s="177"/>
      <c r="E85" s="50"/>
    </row>
    <row r="86" spans="1:5" x14ac:dyDescent="0.2">
      <c r="A86" s="191" t="s">
        <v>82</v>
      </c>
      <c r="B86" s="10" t="s">
        <v>83</v>
      </c>
      <c r="C86" s="54">
        <v>0.05</v>
      </c>
      <c r="D86" s="177">
        <f>ROUND(C86*D92,7)</f>
        <v>549.30449999999996</v>
      </c>
    </row>
    <row r="87" spans="1:5" x14ac:dyDescent="0.2">
      <c r="A87" s="191" t="s">
        <v>84</v>
      </c>
      <c r="B87" s="32" t="s">
        <v>85</v>
      </c>
      <c r="C87" s="54">
        <v>0</v>
      </c>
      <c r="D87" s="161"/>
    </row>
    <row r="88" spans="1:5" x14ac:dyDescent="0.2">
      <c r="A88" s="191"/>
      <c r="B88" s="48"/>
      <c r="C88" s="49"/>
      <c r="D88" s="161"/>
      <c r="E88" s="50"/>
    </row>
    <row r="89" spans="1:5" s="56" customFormat="1" ht="15" x14ac:dyDescent="0.2">
      <c r="A89" s="178"/>
      <c r="B89" s="24" t="s">
        <v>86</v>
      </c>
      <c r="C89" s="39">
        <f>SUM(C80:C82)</f>
        <v>5.8099999999999999E-2</v>
      </c>
      <c r="D89" s="179">
        <f>ROUND(SUM(D80:D82),2)</f>
        <v>633.98</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10986.09</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71FB-A8E8-4009-8778-05C574CE383F}">
  <sheetPr>
    <tabColor theme="3" tint="0.59999389629810485"/>
    <pageSetUpPr fitToPage="1"/>
  </sheetPr>
  <dimension ref="A1:G96"/>
  <sheetViews>
    <sheetView view="pageBreakPreview" topLeftCell="A56" zoomScale="91" zoomScaleNormal="100" zoomScaleSheetLayoutView="91" workbookViewId="0">
      <selection activeCell="F88" sqref="F88"/>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94</v>
      </c>
      <c r="C1" s="147"/>
      <c r="D1" s="148"/>
    </row>
    <row r="2" spans="1:4" ht="21" customHeight="1" thickBot="1" x14ac:dyDescent="0.25">
      <c r="A2" s="149" t="s">
        <v>0</v>
      </c>
      <c r="B2" s="4" t="s">
        <v>318</v>
      </c>
      <c r="C2" s="143"/>
      <c r="D2" s="144" t="s">
        <v>313</v>
      </c>
    </row>
    <row r="3" spans="1:4" ht="21" customHeight="1" x14ac:dyDescent="0.2">
      <c r="A3" s="149" t="s">
        <v>1</v>
      </c>
      <c r="B3" s="5" t="s">
        <v>286</v>
      </c>
      <c r="C3" s="3" t="s">
        <v>2</v>
      </c>
      <c r="D3" s="150">
        <v>44562</v>
      </c>
    </row>
    <row r="4" spans="1:4" s="7" customFormat="1" ht="21.75" customHeight="1" x14ac:dyDescent="0.2">
      <c r="A4" s="151"/>
      <c r="B4" s="6"/>
      <c r="C4" s="6"/>
      <c r="D4" s="152" t="s">
        <v>3</v>
      </c>
    </row>
    <row r="5" spans="1:4" s="9" customFormat="1" x14ac:dyDescent="0.2">
      <c r="A5" s="225" t="s">
        <v>4</v>
      </c>
      <c r="B5" s="226"/>
      <c r="C5" s="8" t="s">
        <v>5</v>
      </c>
      <c r="D5" s="153" t="s">
        <v>6</v>
      </c>
    </row>
    <row r="6" spans="1:4" s="9" customFormat="1" ht="11.45" customHeight="1" x14ac:dyDescent="0.2">
      <c r="A6" s="224"/>
      <c r="B6" s="10" t="s">
        <v>7</v>
      </c>
      <c r="C6" s="11"/>
      <c r="D6" s="154">
        <v>8697.0499999999993</v>
      </c>
    </row>
    <row r="7" spans="1:4" s="9" customFormat="1" x14ac:dyDescent="0.2">
      <c r="A7" s="224"/>
      <c r="B7" s="12" t="s">
        <v>8</v>
      </c>
      <c r="C7" s="11"/>
      <c r="D7" s="154"/>
    </row>
    <row r="8" spans="1:4" s="9" customFormat="1" ht="11.45" customHeight="1" x14ac:dyDescent="0.2">
      <c r="A8" s="224"/>
      <c r="B8" s="10" t="s">
        <v>9</v>
      </c>
      <c r="C8" s="13"/>
      <c r="D8" s="154"/>
    </row>
    <row r="9" spans="1:4" s="9" customFormat="1" ht="11.45" customHeight="1" x14ac:dyDescent="0.2">
      <c r="A9" s="224"/>
      <c r="B9" s="10" t="s">
        <v>10</v>
      </c>
      <c r="C9" s="13"/>
      <c r="D9" s="154"/>
    </row>
    <row r="10" spans="1:4" s="9" customFormat="1" ht="11.45" customHeight="1" x14ac:dyDescent="0.2">
      <c r="A10" s="224"/>
      <c r="B10" s="10" t="s">
        <v>11</v>
      </c>
      <c r="C10" s="13"/>
      <c r="D10" s="154"/>
    </row>
    <row r="11" spans="1:4" s="9" customFormat="1" ht="11.45" customHeight="1" x14ac:dyDescent="0.2">
      <c r="A11" s="224"/>
      <c r="B11" s="10" t="s">
        <v>12</v>
      </c>
      <c r="C11" s="13"/>
      <c r="D11" s="154"/>
    </row>
    <row r="12" spans="1:4" s="9" customFormat="1" ht="11.45" customHeight="1" x14ac:dyDescent="0.2">
      <c r="A12" s="224"/>
      <c r="B12" s="10" t="s">
        <v>13</v>
      </c>
      <c r="C12" s="13"/>
      <c r="D12" s="154"/>
    </row>
    <row r="13" spans="1:4" s="9" customFormat="1" ht="11.45" customHeight="1" x14ac:dyDescent="0.2">
      <c r="A13" s="224"/>
      <c r="B13" s="10" t="s">
        <v>14</v>
      </c>
      <c r="C13" s="13"/>
      <c r="D13" s="154"/>
    </row>
    <row r="14" spans="1:4" s="16" customFormat="1" x14ac:dyDescent="0.2">
      <c r="A14" s="224"/>
      <c r="B14" s="14" t="s">
        <v>15</v>
      </c>
      <c r="C14" s="15"/>
      <c r="D14" s="155">
        <f>ROUND(SUM(D6:D13),2)</f>
        <v>8697.0499999999993</v>
      </c>
    </row>
    <row r="15" spans="1:4" ht="13.5" customHeight="1" x14ac:dyDescent="0.2">
      <c r="A15" s="225" t="s">
        <v>16</v>
      </c>
      <c r="B15" s="226"/>
      <c r="C15" s="17"/>
      <c r="D15" s="156"/>
    </row>
    <row r="16" spans="1:4" ht="13.5" customHeight="1" x14ac:dyDescent="0.2">
      <c r="A16" s="227"/>
      <c r="B16" s="10" t="s">
        <v>319</v>
      </c>
      <c r="C16" s="11"/>
      <c r="D16" s="157">
        <f>(21*5.5*2)-D14*6%</f>
        <v>-290.82299999999998</v>
      </c>
    </row>
    <row r="17" spans="1:4" ht="13.5" customHeight="1" x14ac:dyDescent="0.2">
      <c r="A17" s="227"/>
      <c r="B17" s="10" t="s">
        <v>311</v>
      </c>
      <c r="C17" s="11"/>
      <c r="D17" s="154">
        <f>41*21</f>
        <v>861</v>
      </c>
    </row>
    <row r="18" spans="1:4" ht="13.5" hidden="1" customHeight="1" x14ac:dyDescent="0.2">
      <c r="A18" s="227"/>
      <c r="B18" s="10" t="s">
        <v>17</v>
      </c>
      <c r="C18" s="11"/>
      <c r="D18" s="154"/>
    </row>
    <row r="19" spans="1:4" ht="13.5" customHeight="1" x14ac:dyDescent="0.2">
      <c r="A19" s="227"/>
      <c r="B19" s="10" t="s">
        <v>91</v>
      </c>
      <c r="C19" s="11"/>
      <c r="D19" s="154">
        <v>0</v>
      </c>
    </row>
    <row r="20" spans="1:4" ht="13.5" customHeight="1" x14ac:dyDescent="0.2">
      <c r="A20" s="227"/>
      <c r="B20" s="10" t="s">
        <v>92</v>
      </c>
      <c r="C20" s="11"/>
      <c r="D20" s="154">
        <v>2.5</v>
      </c>
    </row>
    <row r="21" spans="1:4" ht="13.5" customHeight="1" x14ac:dyDescent="0.2">
      <c r="A21" s="227"/>
      <c r="B21" s="10" t="s">
        <v>93</v>
      </c>
      <c r="C21" s="11"/>
      <c r="D21" s="154">
        <v>0</v>
      </c>
    </row>
    <row r="22" spans="1:4" ht="13.5" hidden="1" customHeight="1" x14ac:dyDescent="0.2">
      <c r="A22" s="227"/>
      <c r="B22" s="10"/>
      <c r="C22" s="11"/>
      <c r="D22" s="154"/>
    </row>
    <row r="23" spans="1:4" ht="13.5" customHeight="1" x14ac:dyDescent="0.2">
      <c r="A23" s="227"/>
      <c r="B23" s="14" t="s">
        <v>18</v>
      </c>
      <c r="C23" s="11"/>
      <c r="D23" s="155">
        <f>ROUND(SUM(D16:D22),2)</f>
        <v>572.67999999999995</v>
      </c>
    </row>
    <row r="24" spans="1:4" ht="13.5" customHeight="1" x14ac:dyDescent="0.2">
      <c r="A24" s="225" t="s">
        <v>19</v>
      </c>
      <c r="B24" s="226"/>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5" t="s">
        <v>24</v>
      </c>
      <c r="B31" s="226"/>
      <c r="C31" s="18"/>
      <c r="D31" s="156"/>
    </row>
    <row r="32" spans="1:4" x14ac:dyDescent="0.2">
      <c r="A32" s="222" t="s">
        <v>25</v>
      </c>
      <c r="B32" s="223"/>
      <c r="C32" s="20" t="s">
        <v>5</v>
      </c>
      <c r="D32" s="160" t="s">
        <v>26</v>
      </c>
    </row>
    <row r="33" spans="1:7" ht="11.45" customHeight="1" x14ac:dyDescent="0.2">
      <c r="A33" s="224"/>
      <c r="B33" s="10" t="s">
        <v>27</v>
      </c>
      <c r="C33" s="21">
        <v>0.2</v>
      </c>
      <c r="D33" s="161">
        <f t="shared" ref="D33:D40" si="0">ROUND(C33*(D$14-D$12),7)</f>
        <v>1739.41</v>
      </c>
    </row>
    <row r="34" spans="1:7" ht="11.45" customHeight="1" x14ac:dyDescent="0.2">
      <c r="A34" s="224"/>
      <c r="B34" s="10" t="s">
        <v>28</v>
      </c>
      <c r="C34" s="21">
        <v>1.4999999999999999E-2</v>
      </c>
      <c r="D34" s="161">
        <f t="shared" si="0"/>
        <v>130.45574999999999</v>
      </c>
    </row>
    <row r="35" spans="1:7" ht="11.45" customHeight="1" x14ac:dyDescent="0.2">
      <c r="A35" s="224"/>
      <c r="B35" s="10" t="s">
        <v>29</v>
      </c>
      <c r="C35" s="21">
        <v>0.01</v>
      </c>
      <c r="D35" s="161">
        <f t="shared" si="0"/>
        <v>86.970500000000001</v>
      </c>
    </row>
    <row r="36" spans="1:7" ht="11.45" customHeight="1" x14ac:dyDescent="0.2">
      <c r="A36" s="224"/>
      <c r="B36" s="10" t="s">
        <v>30</v>
      </c>
      <c r="C36" s="21">
        <v>2E-3</v>
      </c>
      <c r="D36" s="161">
        <f t="shared" si="0"/>
        <v>17.394100000000002</v>
      </c>
    </row>
    <row r="37" spans="1:7" ht="11.45" customHeight="1" x14ac:dyDescent="0.2">
      <c r="A37" s="224"/>
      <c r="B37" s="10" t="s">
        <v>31</v>
      </c>
      <c r="C37" s="21">
        <v>2.5000000000000001E-2</v>
      </c>
      <c r="D37" s="161">
        <f t="shared" si="0"/>
        <v>217.42625000000001</v>
      </c>
    </row>
    <row r="38" spans="1:7" ht="11.45" customHeight="1" x14ac:dyDescent="0.2">
      <c r="A38" s="224"/>
      <c r="B38" s="10" t="s">
        <v>32</v>
      </c>
      <c r="C38" s="21">
        <v>0.08</v>
      </c>
      <c r="D38" s="161">
        <f t="shared" si="0"/>
        <v>695.76400000000001</v>
      </c>
    </row>
    <row r="39" spans="1:7" x14ac:dyDescent="0.2">
      <c r="A39" s="224"/>
      <c r="B39" s="12" t="s">
        <v>33</v>
      </c>
      <c r="C39" s="22">
        <v>2.4799999999999999E-2</v>
      </c>
      <c r="D39" s="161">
        <f t="shared" si="0"/>
        <v>215.68683999999999</v>
      </c>
    </row>
    <row r="40" spans="1:7" ht="12" customHeight="1" x14ac:dyDescent="0.2">
      <c r="A40" s="224"/>
      <c r="B40" s="10" t="s">
        <v>34</v>
      </c>
      <c r="C40" s="23">
        <v>6.0000000000000001E-3</v>
      </c>
      <c r="D40" s="161">
        <f t="shared" si="0"/>
        <v>52.182299999999998</v>
      </c>
    </row>
    <row r="41" spans="1:7" s="26" customFormat="1" ht="13.9" customHeight="1" x14ac:dyDescent="0.2">
      <c r="A41" s="224"/>
      <c r="B41" s="24" t="s">
        <v>35</v>
      </c>
      <c r="C41" s="25">
        <f>SUM(C33:C40)</f>
        <v>0.36280000000000007</v>
      </c>
      <c r="D41" s="162">
        <f>ROUND(SUM(D33:D40),2)</f>
        <v>3155.29</v>
      </c>
    </row>
    <row r="42" spans="1:7" x14ac:dyDescent="0.2">
      <c r="A42" s="222" t="s">
        <v>36</v>
      </c>
      <c r="B42" s="223"/>
      <c r="C42" s="27" t="s">
        <v>5</v>
      </c>
      <c r="D42" s="163" t="s">
        <v>26</v>
      </c>
    </row>
    <row r="43" spans="1:7" ht="11.45" customHeight="1" x14ac:dyDescent="0.2">
      <c r="A43" s="224"/>
      <c r="B43" s="10" t="s">
        <v>37</v>
      </c>
      <c r="C43" s="28">
        <v>8.3299999999999999E-2</v>
      </c>
      <c r="D43" s="161">
        <f>ROUND(($D$14-D$12)/12,7)</f>
        <v>724.75416670000004</v>
      </c>
      <c r="G43" s="120"/>
    </row>
    <row r="44" spans="1:7" ht="13.5" customHeight="1" x14ac:dyDescent="0.2">
      <c r="A44" s="224"/>
      <c r="B44" s="29" t="s">
        <v>38</v>
      </c>
      <c r="C44" s="28">
        <f>ROUND($C$41*C$43,7)</f>
        <v>3.02212E-2</v>
      </c>
      <c r="D44" s="164">
        <f>ROUND($C$41*$D$43,7)</f>
        <v>262.94081169999998</v>
      </c>
    </row>
    <row r="45" spans="1:7" ht="11.45" customHeight="1" x14ac:dyDescent="0.2">
      <c r="A45" s="224"/>
      <c r="B45" s="29"/>
      <c r="C45" s="30"/>
      <c r="D45" s="165"/>
    </row>
    <row r="46" spans="1:7" ht="11.45" customHeight="1" x14ac:dyDescent="0.2">
      <c r="A46" s="224"/>
      <c r="B46" s="24" t="s">
        <v>35</v>
      </c>
      <c r="C46" s="25">
        <f>SUM(C43:C45)</f>
        <v>0.1135212</v>
      </c>
      <c r="D46" s="162">
        <f>ROUND(SUM(D43:D44),2)</f>
        <v>987.69</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1.7394099999999999</v>
      </c>
    </row>
    <row r="49" spans="1:4" ht="11.45" customHeight="1" x14ac:dyDescent="0.2">
      <c r="A49" s="166"/>
      <c r="B49" s="29" t="s">
        <v>41</v>
      </c>
      <c r="C49" s="34">
        <f>ROUND(C41*C48,7)</f>
        <v>7.2600000000000003E-5</v>
      </c>
      <c r="D49" s="161">
        <f>C49*D14</f>
        <v>0.63140582999999995</v>
      </c>
    </row>
    <row r="50" spans="1:4" ht="11.45" customHeight="1" x14ac:dyDescent="0.2">
      <c r="A50" s="166"/>
      <c r="B50" s="24" t="s">
        <v>35</v>
      </c>
      <c r="C50" s="25">
        <f>SUM(C48:C49)</f>
        <v>2.7260000000000001E-4</v>
      </c>
      <c r="D50" s="162">
        <f>ROUND(SUM(D48:D49),2)</f>
        <v>2.37</v>
      </c>
    </row>
    <row r="51" spans="1:4" ht="11.45" customHeight="1" x14ac:dyDescent="0.2">
      <c r="A51" s="222" t="s">
        <v>42</v>
      </c>
      <c r="B51" s="223"/>
      <c r="C51" s="27" t="s">
        <v>5</v>
      </c>
      <c r="D51" s="163" t="s">
        <v>26</v>
      </c>
    </row>
    <row r="52" spans="1:4" ht="11.45" customHeight="1" x14ac:dyDescent="0.2">
      <c r="A52" s="224"/>
      <c r="B52" s="10" t="s">
        <v>43</v>
      </c>
      <c r="C52" s="35">
        <v>8.0000000000000004E-4</v>
      </c>
      <c r="D52" s="165">
        <f>C52*D14</f>
        <v>6.9576399999999996</v>
      </c>
    </row>
    <row r="53" spans="1:4" ht="11.45" customHeight="1" x14ac:dyDescent="0.2">
      <c r="A53" s="224"/>
      <c r="B53" s="29" t="s">
        <v>44</v>
      </c>
      <c r="C53" s="23">
        <f>ROUND(C$38*C$52,7)</f>
        <v>6.3999999999999997E-5</v>
      </c>
      <c r="D53" s="164">
        <f>C53*D14</f>
        <v>0.55661119999999997</v>
      </c>
    </row>
    <row r="54" spans="1:4" ht="11.45" customHeight="1" x14ac:dyDescent="0.2">
      <c r="A54" s="224"/>
      <c r="B54" s="10" t="s">
        <v>45</v>
      </c>
      <c r="C54" s="34">
        <v>2.8E-3</v>
      </c>
      <c r="D54" s="165">
        <f>C54*D14</f>
        <v>24.351739999999996</v>
      </c>
    </row>
    <row r="55" spans="1:4" ht="11.45" customHeight="1" x14ac:dyDescent="0.2">
      <c r="A55" s="224"/>
      <c r="B55" s="29" t="s">
        <v>46</v>
      </c>
      <c r="C55" s="34">
        <f>ROUND(C$54*C$41,7)</f>
        <v>1.0158000000000001E-3</v>
      </c>
      <c r="D55" s="164">
        <f>C55*D14</f>
        <v>8.8344633899999998</v>
      </c>
    </row>
    <row r="56" spans="1:4" ht="11.45" customHeight="1" x14ac:dyDescent="0.2">
      <c r="A56" s="224"/>
      <c r="B56" s="32" t="s">
        <v>47</v>
      </c>
      <c r="C56" s="34">
        <v>3.8199999999999998E-2</v>
      </c>
      <c r="D56" s="165">
        <f>C56*(D$14-D$12)</f>
        <v>332.22730999999993</v>
      </c>
    </row>
    <row r="57" spans="1:4" ht="11.45" customHeight="1" x14ac:dyDescent="0.2">
      <c r="A57" s="224"/>
      <c r="B57" s="24" t="s">
        <v>35</v>
      </c>
      <c r="C57" s="25">
        <f>SUM(C52:C56)</f>
        <v>4.2879799999999996E-2</v>
      </c>
      <c r="D57" s="162">
        <f>ROUND(SUM(D52:D56),2)</f>
        <v>372.93</v>
      </c>
    </row>
    <row r="58" spans="1:4" ht="11.45" customHeight="1" x14ac:dyDescent="0.2">
      <c r="A58" s="222" t="s">
        <v>48</v>
      </c>
      <c r="B58" s="223"/>
      <c r="C58" s="27" t="s">
        <v>5</v>
      </c>
      <c r="D58" s="163" t="s">
        <v>26</v>
      </c>
    </row>
    <row r="59" spans="1:4" ht="11.45" customHeight="1" x14ac:dyDescent="0.2">
      <c r="A59" s="224"/>
      <c r="B59" s="37" t="s">
        <v>49</v>
      </c>
      <c r="C59" s="28">
        <v>8.3299999999999999E-2</v>
      </c>
      <c r="D59" s="167">
        <f t="shared" ref="D59:D63" si="1">ROUND(C59*(D$14-D$12),7)</f>
        <v>724.46426499999995</v>
      </c>
    </row>
    <row r="60" spans="1:4" ht="11.45" customHeight="1" x14ac:dyDescent="0.2">
      <c r="A60" s="224"/>
      <c r="B60" s="10" t="s">
        <v>50</v>
      </c>
      <c r="C60" s="28">
        <v>2.7799999999999998E-2</v>
      </c>
      <c r="D60" s="167">
        <f t="shared" si="1"/>
        <v>241.77798999999999</v>
      </c>
    </row>
    <row r="61" spans="1:4" ht="11.45" customHeight="1" x14ac:dyDescent="0.2">
      <c r="A61" s="224"/>
      <c r="B61" s="10" t="s">
        <v>51</v>
      </c>
      <c r="C61" s="28">
        <v>2.0000000000000001E-4</v>
      </c>
      <c r="D61" s="167">
        <f t="shared" si="1"/>
        <v>1.7394099999999999</v>
      </c>
    </row>
    <row r="62" spans="1:4" ht="11.45" customHeight="1" x14ac:dyDescent="0.2">
      <c r="A62" s="224"/>
      <c r="B62" s="10" t="s">
        <v>52</v>
      </c>
      <c r="C62" s="28">
        <v>2.0000000000000001E-4</v>
      </c>
      <c r="D62" s="167">
        <f t="shared" si="1"/>
        <v>1.7394099999999999</v>
      </c>
    </row>
    <row r="63" spans="1:4" ht="11.45" customHeight="1" x14ac:dyDescent="0.2">
      <c r="A63" s="224"/>
      <c r="B63" s="10" t="s">
        <v>53</v>
      </c>
      <c r="C63" s="28">
        <v>2.8E-3</v>
      </c>
      <c r="D63" s="167">
        <f t="shared" si="1"/>
        <v>24.351739999999999</v>
      </c>
    </row>
    <row r="64" spans="1:4" ht="11.45" customHeight="1" x14ac:dyDescent="0.2">
      <c r="A64" s="224"/>
      <c r="B64" s="10" t="s">
        <v>54</v>
      </c>
      <c r="C64" s="28">
        <v>2.0000000000000001E-4</v>
      </c>
      <c r="D64" s="167">
        <f>ROUND(C64*(D$14-D$12),7)</f>
        <v>1.7394099999999999</v>
      </c>
    </row>
    <row r="65" spans="1:5" ht="11.45" customHeight="1" x14ac:dyDescent="0.2">
      <c r="A65" s="224"/>
      <c r="B65" s="14" t="s">
        <v>55</v>
      </c>
      <c r="C65" s="38">
        <f>SUM(C59:C64)</f>
        <v>0.11450000000000002</v>
      </c>
      <c r="D65" s="159">
        <f>ROUND(C65*(D$14-D$12),7)</f>
        <v>995.81222500000001</v>
      </c>
    </row>
    <row r="66" spans="1:5" ht="11.45" customHeight="1" x14ac:dyDescent="0.2">
      <c r="A66" s="224"/>
      <c r="B66" s="29" t="s">
        <v>56</v>
      </c>
      <c r="C66" s="38">
        <f>ROUND(C65*C41,7)</f>
        <v>4.1540599999999997E-2</v>
      </c>
      <c r="D66" s="161">
        <f>ROUND(C41*D$65,7)</f>
        <v>361.28067520000002</v>
      </c>
    </row>
    <row r="67" spans="1:5" ht="11.45" customHeight="1" x14ac:dyDescent="0.2">
      <c r="A67" s="224"/>
      <c r="B67" s="24" t="s">
        <v>35</v>
      </c>
      <c r="C67" s="39">
        <f>C65+C66</f>
        <v>0.15604060000000003</v>
      </c>
      <c r="D67" s="162">
        <f>ROUND(D65+D66,2)</f>
        <v>1357.09</v>
      </c>
    </row>
    <row r="68" spans="1:5" ht="21" customHeight="1" x14ac:dyDescent="0.2">
      <c r="A68" s="225" t="s">
        <v>57</v>
      </c>
      <c r="B68" s="226"/>
      <c r="C68" s="40"/>
      <c r="D68" s="168"/>
    </row>
    <row r="69" spans="1:5" ht="11.45" customHeight="1" x14ac:dyDescent="0.2">
      <c r="A69" s="191">
        <v>4</v>
      </c>
      <c r="B69" s="1" t="s">
        <v>58</v>
      </c>
      <c r="C69" s="41"/>
      <c r="D69" s="165"/>
    </row>
    <row r="70" spans="1:5" ht="11.45" customHeight="1" x14ac:dyDescent="0.2">
      <c r="A70" s="191" t="s">
        <v>59</v>
      </c>
      <c r="B70" s="190" t="s">
        <v>60</v>
      </c>
      <c r="C70" s="42">
        <f>C41</f>
        <v>0.36280000000000007</v>
      </c>
      <c r="D70" s="170">
        <f>D41</f>
        <v>3155.29</v>
      </c>
    </row>
    <row r="71" spans="1:5" ht="11.45" customHeight="1" x14ac:dyDescent="0.2">
      <c r="A71" s="191" t="s">
        <v>61</v>
      </c>
      <c r="B71" s="31" t="s">
        <v>62</v>
      </c>
      <c r="C71" s="42">
        <f>C46</f>
        <v>0.1135212</v>
      </c>
      <c r="D71" s="170">
        <f>D46</f>
        <v>987.69</v>
      </c>
    </row>
    <row r="72" spans="1:5" ht="11.45" customHeight="1" x14ac:dyDescent="0.2">
      <c r="A72" s="191" t="s">
        <v>63</v>
      </c>
      <c r="B72" s="31" t="s">
        <v>64</v>
      </c>
      <c r="C72" s="42">
        <f>C50</f>
        <v>2.7260000000000001E-4</v>
      </c>
      <c r="D72" s="170">
        <f>D50</f>
        <v>2.37</v>
      </c>
    </row>
    <row r="73" spans="1:5" ht="11.45" customHeight="1" x14ac:dyDescent="0.2">
      <c r="A73" s="191" t="s">
        <v>65</v>
      </c>
      <c r="B73" s="31" t="s">
        <v>66</v>
      </c>
      <c r="C73" s="42">
        <f>C57</f>
        <v>4.2879799999999996E-2</v>
      </c>
      <c r="D73" s="170">
        <f>D57</f>
        <v>372.93</v>
      </c>
    </row>
    <row r="74" spans="1:5" ht="11.45" customHeight="1" x14ac:dyDescent="0.2">
      <c r="A74" s="191" t="s">
        <v>67</v>
      </c>
      <c r="B74" s="31" t="s">
        <v>68</v>
      </c>
      <c r="C74" s="42">
        <f>C67</f>
        <v>0.15604060000000003</v>
      </c>
      <c r="D74" s="170">
        <f>D67</f>
        <v>1357.09</v>
      </c>
    </row>
    <row r="75" spans="1:5" ht="11.45" customHeight="1" x14ac:dyDescent="0.2">
      <c r="A75" s="166"/>
      <c r="B75" s="24" t="s">
        <v>35</v>
      </c>
      <c r="C75" s="43">
        <f>SUM(C70:C74)</f>
        <v>0.67551420000000006</v>
      </c>
      <c r="D75" s="171">
        <f>SUM(D70:D74)</f>
        <v>5875.37</v>
      </c>
    </row>
    <row r="76" spans="1:5" ht="11.45" customHeight="1" x14ac:dyDescent="0.2">
      <c r="A76" s="166"/>
      <c r="B76" s="44"/>
      <c r="C76" s="45"/>
      <c r="D76" s="172"/>
    </row>
    <row r="77" spans="1:5" ht="11.45" customHeight="1" x14ac:dyDescent="0.2">
      <c r="A77" s="166"/>
      <c r="B77" s="24" t="s">
        <v>69</v>
      </c>
      <c r="C77" s="46"/>
      <c r="D77" s="173">
        <f>ROUND(D14+D23+D30+D75,2)</f>
        <v>15145.1</v>
      </c>
    </row>
    <row r="78" spans="1:5" ht="14.45" customHeight="1" x14ac:dyDescent="0.2">
      <c r="A78" s="225" t="s">
        <v>70</v>
      </c>
      <c r="B78" s="226"/>
      <c r="C78" s="47"/>
      <c r="D78" s="174"/>
    </row>
    <row r="79" spans="1:5" ht="11.45" customHeight="1" x14ac:dyDescent="0.2">
      <c r="A79" s="191">
        <v>5</v>
      </c>
      <c r="B79" s="29"/>
      <c r="C79" s="20" t="s">
        <v>5</v>
      </c>
      <c r="D79" s="160" t="s">
        <v>26</v>
      </c>
    </row>
    <row r="80" spans="1:5" ht="11.45" customHeight="1" x14ac:dyDescent="0.2">
      <c r="A80" s="191" t="s">
        <v>71</v>
      </c>
      <c r="B80" s="48" t="s">
        <v>72</v>
      </c>
      <c r="C80" s="49">
        <v>3.5000000000000001E-3</v>
      </c>
      <c r="D80" s="161">
        <f>ROUND(C80*$D$77,7)</f>
        <v>53.007849999999998</v>
      </c>
      <c r="E80" s="50"/>
    </row>
    <row r="81" spans="1:5" ht="11.45" customHeight="1" x14ac:dyDescent="0.2">
      <c r="A81" s="191" t="s">
        <v>73</v>
      </c>
      <c r="B81" s="51" t="s">
        <v>74</v>
      </c>
      <c r="C81" s="42">
        <v>3.5000000000000001E-3</v>
      </c>
      <c r="D81" s="161">
        <f>ROUND((D$77+D$80)*C$81,7)</f>
        <v>53.193377499999997</v>
      </c>
      <c r="E81" s="52"/>
    </row>
    <row r="82" spans="1:5" ht="11.45" customHeight="1" x14ac:dyDescent="0.2">
      <c r="A82" s="189" t="s">
        <v>75</v>
      </c>
      <c r="B82" s="51" t="s">
        <v>76</v>
      </c>
      <c r="C82" s="42">
        <f>SUM(C83:C88)</f>
        <v>5.11E-2</v>
      </c>
      <c r="D82" s="176">
        <f>SUM(D83:D88)</f>
        <v>821.31037100000003</v>
      </c>
      <c r="E82" s="50"/>
    </row>
    <row r="83" spans="1:5" ht="11.45" customHeight="1" x14ac:dyDescent="0.2">
      <c r="A83" s="220" t="s">
        <v>77</v>
      </c>
      <c r="B83" s="53" t="s">
        <v>78</v>
      </c>
      <c r="C83" s="54">
        <v>2.0000000000000001E-4</v>
      </c>
      <c r="D83" s="177">
        <f>ROUND(C83*D92,7)</f>
        <v>3.2145220000000001</v>
      </c>
      <c r="E83" s="50"/>
    </row>
    <row r="84" spans="1:5" ht="11.45" customHeight="1" x14ac:dyDescent="0.2">
      <c r="A84" s="221"/>
      <c r="B84" s="53" t="s">
        <v>79</v>
      </c>
      <c r="C84" s="55">
        <v>8.9999999999999998E-4</v>
      </c>
      <c r="D84" s="177">
        <f>ROUND(C84*D92,7)</f>
        <v>14.465349</v>
      </c>
      <c r="E84" s="50"/>
    </row>
    <row r="85" spans="1:5" ht="11.45" customHeight="1" x14ac:dyDescent="0.2">
      <c r="A85" s="191" t="s">
        <v>80</v>
      </c>
      <c r="B85" s="10" t="s">
        <v>81</v>
      </c>
      <c r="C85" s="54"/>
      <c r="D85" s="177"/>
      <c r="E85" s="50"/>
    </row>
    <row r="86" spans="1:5" x14ac:dyDescent="0.2">
      <c r="A86" s="191" t="s">
        <v>82</v>
      </c>
      <c r="B86" s="10" t="s">
        <v>83</v>
      </c>
      <c r="C86" s="54">
        <v>0.05</v>
      </c>
      <c r="D86" s="177">
        <f>ROUND(C86*D92,7)</f>
        <v>803.63049999999998</v>
      </c>
    </row>
    <row r="87" spans="1:5" x14ac:dyDescent="0.2">
      <c r="A87" s="191" t="s">
        <v>84</v>
      </c>
      <c r="B87" s="32" t="s">
        <v>85</v>
      </c>
      <c r="C87" s="54">
        <v>0</v>
      </c>
      <c r="D87" s="161"/>
    </row>
    <row r="88" spans="1:5" x14ac:dyDescent="0.2">
      <c r="A88" s="191"/>
      <c r="B88" s="48"/>
      <c r="C88" s="49"/>
      <c r="D88" s="161"/>
      <c r="E88" s="50"/>
    </row>
    <row r="89" spans="1:5" s="56" customFormat="1" ht="15" x14ac:dyDescent="0.2">
      <c r="A89" s="178"/>
      <c r="B89" s="24" t="s">
        <v>86</v>
      </c>
      <c r="C89" s="39">
        <f>SUM(C80:C82)</f>
        <v>5.8099999999999999E-2</v>
      </c>
      <c r="D89" s="179">
        <f>ROUND(SUM(D80:D82),2)</f>
        <v>927.51</v>
      </c>
    </row>
    <row r="90" spans="1:5" s="56" customFormat="1" ht="13.15" customHeight="1" x14ac:dyDescent="0.2">
      <c r="A90" s="180"/>
      <c r="B90" s="57"/>
      <c r="C90" s="58"/>
      <c r="D90" s="181"/>
    </row>
    <row r="91" spans="1:5" ht="18" customHeight="1" x14ac:dyDescent="0.2">
      <c r="A91" s="182" t="s">
        <v>87</v>
      </c>
      <c r="B91" s="59"/>
      <c r="C91" s="27" t="s">
        <v>88</v>
      </c>
      <c r="D91" s="163" t="s">
        <v>26</v>
      </c>
    </row>
    <row r="92" spans="1:5" ht="16.5" customHeight="1" thickBot="1" x14ac:dyDescent="0.25">
      <c r="A92" s="183"/>
      <c r="B92" s="184" t="s">
        <v>89</v>
      </c>
      <c r="C92" s="185">
        <v>1</v>
      </c>
      <c r="D92" s="186">
        <f>ROUND(($D$77+$D$80+$D$81)/(1-$C$82),2)</f>
        <v>16072.61</v>
      </c>
    </row>
    <row r="94" spans="1:5" x14ac:dyDescent="0.2">
      <c r="D94" s="36"/>
    </row>
    <row r="96" spans="1:5" x14ac:dyDescent="0.2">
      <c r="D96" s="36">
        <f>RESUMO!F13</f>
        <v>7149810.959999999</v>
      </c>
    </row>
  </sheetData>
  <mergeCells count="19">
    <mergeCell ref="A47:B47"/>
    <mergeCell ref="A5:B5"/>
    <mergeCell ref="A6:A14"/>
    <mergeCell ref="A15:B15"/>
    <mergeCell ref="A16:A23"/>
    <mergeCell ref="A24:B24"/>
    <mergeCell ref="A26:A30"/>
    <mergeCell ref="A31:B31"/>
    <mergeCell ref="A32:B32"/>
    <mergeCell ref="A33:A41"/>
    <mergeCell ref="A42:B42"/>
    <mergeCell ref="A43:A46"/>
    <mergeCell ref="A83:A84"/>
    <mergeCell ref="A51:B51"/>
    <mergeCell ref="A52:A57"/>
    <mergeCell ref="A58:B58"/>
    <mergeCell ref="A59:A67"/>
    <mergeCell ref="A68:B68"/>
    <mergeCell ref="A78:B78"/>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3A1FA-3436-41B6-BA33-D61C5752B172}">
  <sheetPr>
    <tabColor rgb="FFFFFF00"/>
    <pageSetUpPr fitToPage="1"/>
  </sheetPr>
  <dimension ref="A1:P16"/>
  <sheetViews>
    <sheetView tabSelected="1" view="pageBreakPreview" topLeftCell="A4" zoomScale="112" zoomScaleNormal="100" zoomScaleSheetLayoutView="112" workbookViewId="0">
      <selection activeCell="G13" sqref="G13"/>
    </sheetView>
  </sheetViews>
  <sheetFormatPr defaultRowHeight="15" x14ac:dyDescent="0.25"/>
  <cols>
    <col min="1" max="1" width="6.28515625" style="141" customWidth="1"/>
    <col min="2" max="2" width="10.5703125" style="141" customWidth="1"/>
    <col min="3" max="3" width="57.85546875" style="141" customWidth="1"/>
    <col min="4" max="4" width="13.140625" style="141" customWidth="1"/>
    <col min="5" max="5" width="18.7109375" style="141" customWidth="1"/>
    <col min="6" max="6" width="18.140625" style="141" customWidth="1"/>
    <col min="7" max="7" width="15.7109375" style="127" bestFit="1" customWidth="1"/>
    <col min="8" max="8" width="17.5703125" style="127" customWidth="1"/>
    <col min="9" max="9" width="15" style="127" customWidth="1"/>
    <col min="10" max="16" width="9.140625" style="127"/>
    <col min="17" max="16384" width="9.140625" style="71"/>
  </cols>
  <sheetData>
    <row r="1" spans="1:10" ht="29.25" customHeight="1" x14ac:dyDescent="0.25">
      <c r="A1" s="231" t="s">
        <v>327</v>
      </c>
      <c r="B1" s="232"/>
      <c r="C1" s="232"/>
      <c r="D1" s="232"/>
      <c r="E1" s="232"/>
      <c r="F1" s="233"/>
      <c r="G1" s="126"/>
      <c r="H1" s="126"/>
      <c r="I1" s="126"/>
      <c r="J1" s="126"/>
    </row>
    <row r="2" spans="1:10" s="127" customFormat="1" x14ac:dyDescent="0.2">
      <c r="A2" s="234"/>
      <c r="B2" s="235"/>
      <c r="C2" s="235"/>
      <c r="D2" s="235"/>
      <c r="E2" s="235"/>
      <c r="F2" s="236"/>
    </row>
    <row r="3" spans="1:10" s="127" customFormat="1" ht="19.5" customHeight="1" x14ac:dyDescent="0.2">
      <c r="A3" s="237" t="s">
        <v>287</v>
      </c>
      <c r="B3" s="238"/>
      <c r="C3" s="238"/>
      <c r="D3" s="238"/>
      <c r="E3" s="238"/>
      <c r="F3" s="239"/>
    </row>
    <row r="4" spans="1:10" s="127" customFormat="1" ht="34.5" customHeight="1" x14ac:dyDescent="0.2">
      <c r="A4" s="128" t="s">
        <v>288</v>
      </c>
      <c r="B4" s="129" t="s">
        <v>289</v>
      </c>
      <c r="C4" s="129" t="s">
        <v>290</v>
      </c>
      <c r="D4" s="129" t="s">
        <v>291</v>
      </c>
      <c r="E4" s="130" t="s">
        <v>292</v>
      </c>
      <c r="F4" s="131" t="s">
        <v>293</v>
      </c>
    </row>
    <row r="5" spans="1:10" s="127" customFormat="1" ht="15" customHeight="1" x14ac:dyDescent="0.2">
      <c r="A5" s="243">
        <v>1</v>
      </c>
      <c r="B5" s="132">
        <v>1</v>
      </c>
      <c r="C5" s="133" t="s">
        <v>320</v>
      </c>
      <c r="D5" s="132">
        <v>40</v>
      </c>
      <c r="E5" s="134">
        <f>'ATENDENTE DE TELECOMUNICAÇÕES'!D92</f>
        <v>4482.13</v>
      </c>
      <c r="F5" s="135">
        <f>D5*E5</f>
        <v>179285.2</v>
      </c>
      <c r="G5" s="136"/>
      <c r="H5" s="137"/>
    </row>
    <row r="6" spans="1:10" s="127" customFormat="1" ht="15" customHeight="1" x14ac:dyDescent="0.2">
      <c r="A6" s="244"/>
      <c r="B6" s="193">
        <v>2</v>
      </c>
      <c r="C6" s="133" t="s">
        <v>321</v>
      </c>
      <c r="D6" s="193">
        <v>6</v>
      </c>
      <c r="E6" s="134">
        <f>'ENCARREGADO DE TURMA'!D92</f>
        <v>6105.74</v>
      </c>
      <c r="F6" s="135">
        <f t="shared" ref="F6:F10" si="0">D6*E6</f>
        <v>36634.44</v>
      </c>
      <c r="G6" s="136"/>
      <c r="H6" s="137"/>
    </row>
    <row r="7" spans="1:10" s="127" customFormat="1" ht="15" customHeight="1" x14ac:dyDescent="0.2">
      <c r="A7" s="244"/>
      <c r="B7" s="193">
        <v>3</v>
      </c>
      <c r="C7" s="133" t="s">
        <v>322</v>
      </c>
      <c r="D7" s="193">
        <v>2</v>
      </c>
      <c r="E7" s="134">
        <f>'SUPERVISOR DE SELEÇÃO'!D92</f>
        <v>10986.09</v>
      </c>
      <c r="F7" s="135">
        <f t="shared" si="0"/>
        <v>21972.18</v>
      </c>
      <c r="G7" s="136"/>
      <c r="H7" s="137"/>
    </row>
    <row r="8" spans="1:10" s="127" customFormat="1" ht="15" customHeight="1" x14ac:dyDescent="0.2">
      <c r="A8" s="244"/>
      <c r="B8" s="193">
        <v>4</v>
      </c>
      <c r="C8" s="133" t="s">
        <v>323</v>
      </c>
      <c r="D8" s="193">
        <v>2</v>
      </c>
      <c r="E8" s="134">
        <f>'SUPERVISOR DE CAPACITAÇÃO'!D92</f>
        <v>10986.09</v>
      </c>
      <c r="F8" s="135">
        <f t="shared" si="0"/>
        <v>21972.18</v>
      </c>
      <c r="G8" s="136"/>
      <c r="H8" s="137"/>
    </row>
    <row r="9" spans="1:10" s="127" customFormat="1" ht="15" customHeight="1" x14ac:dyDescent="0.2">
      <c r="A9" s="244"/>
      <c r="B9" s="193">
        <v>5</v>
      </c>
      <c r="C9" s="196" t="s">
        <v>324</v>
      </c>
      <c r="D9" s="193">
        <v>2</v>
      </c>
      <c r="E9" s="134">
        <f>'SUPERV. DE CONTROLE DE QUALIDAD'!D92</f>
        <v>10986.09</v>
      </c>
      <c r="F9" s="135">
        <f t="shared" si="0"/>
        <v>21972.18</v>
      </c>
      <c r="G9" s="136"/>
      <c r="H9" s="137"/>
    </row>
    <row r="10" spans="1:10" s="127" customFormat="1" ht="15" customHeight="1" x14ac:dyDescent="0.2">
      <c r="A10" s="245"/>
      <c r="B10" s="193">
        <v>6</v>
      </c>
      <c r="C10" s="133" t="s">
        <v>325</v>
      </c>
      <c r="D10" s="193">
        <v>1</v>
      </c>
      <c r="E10" s="134">
        <f>'ENCARREGADO GERAL'!D92</f>
        <v>16072.61</v>
      </c>
      <c r="F10" s="135">
        <f t="shared" si="0"/>
        <v>16072.61</v>
      </c>
      <c r="G10" s="136"/>
      <c r="H10" s="137"/>
    </row>
    <row r="11" spans="1:10" s="127" customFormat="1" ht="23.25" customHeight="1" x14ac:dyDescent="0.25">
      <c r="A11" s="240" t="s">
        <v>294</v>
      </c>
      <c r="B11" s="241"/>
      <c r="C11" s="242"/>
      <c r="D11" s="129">
        <f>SUM(D5:D10)</f>
        <v>53</v>
      </c>
      <c r="E11" s="138"/>
      <c r="F11" s="139">
        <f>SUM(F5:F10)</f>
        <v>297908.78999999998</v>
      </c>
      <c r="H11" s="140"/>
    </row>
    <row r="12" spans="1:10" s="127" customFormat="1" ht="18.75" customHeight="1" thickBot="1" x14ac:dyDescent="0.3">
      <c r="A12" s="229" t="s">
        <v>295</v>
      </c>
      <c r="B12" s="230"/>
      <c r="C12" s="230"/>
      <c r="D12" s="230"/>
      <c r="E12" s="230"/>
      <c r="F12" s="142">
        <f>F11*12</f>
        <v>3574905.4799999995</v>
      </c>
      <c r="G12" s="136"/>
      <c r="H12" s="140"/>
      <c r="I12" s="137"/>
    </row>
    <row r="13" spans="1:10" ht="15.75" thickBot="1" x14ac:dyDescent="0.3">
      <c r="A13" s="229" t="s">
        <v>326</v>
      </c>
      <c r="B13" s="230"/>
      <c r="C13" s="230"/>
      <c r="D13" s="230"/>
      <c r="E13" s="230"/>
      <c r="F13" s="142">
        <f>F11*24</f>
        <v>7149810.959999999</v>
      </c>
    </row>
    <row r="15" spans="1:10" x14ac:dyDescent="0.25">
      <c r="F15" s="302"/>
    </row>
    <row r="16" spans="1:10" x14ac:dyDescent="0.25">
      <c r="F16" s="302"/>
    </row>
  </sheetData>
  <mergeCells count="7">
    <mergeCell ref="A13:E13"/>
    <mergeCell ref="A12:E12"/>
    <mergeCell ref="A1:F1"/>
    <mergeCell ref="A2:F2"/>
    <mergeCell ref="A3:F3"/>
    <mergeCell ref="A11:C11"/>
    <mergeCell ref="A5:A10"/>
  </mergeCells>
  <printOptions horizontalCentered="1" verticalCentered="1"/>
  <pageMargins left="0.55118110236220474" right="0.19685039370078741" top="1.3779527559055118" bottom="0.27559055118110237" header="0.23622047244094491" footer="0.19685039370078741"/>
  <pageSetup paperSize="9" scale="78" orientation="portrait" r:id="rId1"/>
  <headerFooter alignWithMargins="0">
    <oddHeader xml:space="preserve">&amp;C&amp;G&amp;R
</oddHeader>
    <oddFooter>&amp;CADE CONJUNTO 20 LOTE 46 PARTE - AGUAS CLARAS, BRASÍLIA/DF - CEP: 71.979-300 - TELEFONE: 61 3301 7219&amp;RCritério de Arredondamento:
Ato nº 20/2010 - PRSECR</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37487-E6B7-4EC5-986D-5FAE7969C170}">
  <dimension ref="A1:F38"/>
  <sheetViews>
    <sheetView view="pageBreakPreview" topLeftCell="A22" zoomScaleNormal="100" zoomScaleSheetLayoutView="100" workbookViewId="0">
      <selection activeCell="F88" sqref="F88"/>
    </sheetView>
  </sheetViews>
  <sheetFormatPr defaultRowHeight="15" x14ac:dyDescent="0.25"/>
  <cols>
    <col min="1" max="1" width="9.140625" style="197"/>
    <col min="2" max="2" width="22.7109375" style="197" customWidth="1"/>
    <col min="3" max="3" width="20.7109375" style="197" customWidth="1"/>
    <col min="4" max="5" width="20.28515625" style="197" customWidth="1"/>
    <col min="6" max="6" width="23.5703125" style="197" customWidth="1"/>
    <col min="7" max="16384" width="9.140625" style="197"/>
  </cols>
  <sheetData>
    <row r="1" spans="1:6" ht="15.75" thickBot="1" x14ac:dyDescent="0.3"/>
    <row r="2" spans="1:6" ht="26.25" customHeight="1" x14ac:dyDescent="0.25">
      <c r="A2" s="254" t="s">
        <v>98</v>
      </c>
      <c r="B2" s="255"/>
      <c r="C2" s="255"/>
      <c r="D2" s="255"/>
      <c r="E2" s="255"/>
      <c r="F2" s="256"/>
    </row>
    <row r="3" spans="1:6" x14ac:dyDescent="0.25">
      <c r="A3" s="257" t="s">
        <v>99</v>
      </c>
      <c r="B3" s="258"/>
      <c r="C3" s="258"/>
      <c r="D3" s="258"/>
      <c r="E3" s="258"/>
      <c r="F3" s="259"/>
    </row>
    <row r="4" spans="1:6" x14ac:dyDescent="0.25">
      <c r="A4" s="257" t="s">
        <v>100</v>
      </c>
      <c r="B4" s="258"/>
      <c r="C4" s="258"/>
      <c r="D4" s="258"/>
      <c r="E4" s="258"/>
      <c r="F4" s="259"/>
    </row>
    <row r="5" spans="1:6" x14ac:dyDescent="0.25">
      <c r="A5" s="260" t="s">
        <v>99</v>
      </c>
      <c r="B5" s="261"/>
      <c r="C5" s="261"/>
      <c r="D5" s="261"/>
      <c r="E5" s="261"/>
      <c r="F5" s="262"/>
    </row>
    <row r="6" spans="1:6" x14ac:dyDescent="0.25">
      <c r="A6" s="247"/>
      <c r="B6" s="248"/>
      <c r="C6" s="248"/>
      <c r="D6" s="248"/>
      <c r="E6" s="248"/>
      <c r="F6" s="249"/>
    </row>
    <row r="7" spans="1:6" ht="19.5" customHeight="1" x14ac:dyDescent="0.25">
      <c r="A7" s="250" t="s">
        <v>101</v>
      </c>
      <c r="B7" s="251"/>
      <c r="C7" s="251"/>
      <c r="D7" s="251"/>
      <c r="E7" s="251"/>
      <c r="F7" s="252"/>
    </row>
    <row r="8" spans="1:6" x14ac:dyDescent="0.25">
      <c r="A8" s="198" t="s">
        <v>102</v>
      </c>
      <c r="B8" s="199" t="s">
        <v>103</v>
      </c>
      <c r="C8" s="199" t="s">
        <v>104</v>
      </c>
      <c r="D8" s="199" t="s">
        <v>105</v>
      </c>
      <c r="E8" s="199" t="s">
        <v>106</v>
      </c>
      <c r="F8" s="200" t="s">
        <v>107</v>
      </c>
    </row>
    <row r="9" spans="1:6" x14ac:dyDescent="0.25">
      <c r="A9" s="201"/>
      <c r="B9" s="202" t="s">
        <v>108</v>
      </c>
      <c r="C9" s="202" t="s">
        <v>109</v>
      </c>
      <c r="D9" s="202" t="s">
        <v>110</v>
      </c>
      <c r="E9" s="202" t="s">
        <v>111</v>
      </c>
      <c r="F9" s="200" t="s">
        <v>112</v>
      </c>
    </row>
    <row r="10" spans="1:6" x14ac:dyDescent="0.25">
      <c r="A10" s="203">
        <v>44409</v>
      </c>
      <c r="B10" s="204">
        <v>14356215.859999999</v>
      </c>
      <c r="C10" s="205">
        <f t="shared" ref="C10:C21" si="0">B10*1.65%</f>
        <v>236877.56169</v>
      </c>
      <c r="D10" s="204">
        <v>235270.22</v>
      </c>
      <c r="E10" s="205">
        <f t="shared" ref="E10:E21" si="1">C10-D10</f>
        <v>1607.3416900000011</v>
      </c>
      <c r="F10" s="206">
        <f t="shared" ref="F10:F21" si="2">E10/B10</f>
        <v>1.1196137656849089E-4</v>
      </c>
    </row>
    <row r="11" spans="1:6" x14ac:dyDescent="0.25">
      <c r="A11" s="203">
        <v>44440</v>
      </c>
      <c r="B11" s="204">
        <v>13924689.880000001</v>
      </c>
      <c r="C11" s="205">
        <f t="shared" si="0"/>
        <v>229757.38302000004</v>
      </c>
      <c r="D11" s="204">
        <v>228236.97</v>
      </c>
      <c r="E11" s="205">
        <f t="shared" si="1"/>
        <v>1520.4130200000363</v>
      </c>
      <c r="F11" s="206">
        <f t="shared" si="2"/>
        <v>1.0918828592253261E-4</v>
      </c>
    </row>
    <row r="12" spans="1:6" x14ac:dyDescent="0.25">
      <c r="A12" s="203">
        <v>44470</v>
      </c>
      <c r="B12" s="204">
        <v>13842990.390000001</v>
      </c>
      <c r="C12" s="205">
        <f t="shared" si="0"/>
        <v>228409.34143500001</v>
      </c>
      <c r="D12" s="204">
        <v>227020</v>
      </c>
      <c r="E12" s="205">
        <f t="shared" si="1"/>
        <v>1389.3414350000094</v>
      </c>
      <c r="F12" s="206">
        <f t="shared" si="2"/>
        <v>1.0036425626674218E-4</v>
      </c>
    </row>
    <row r="13" spans="1:6" x14ac:dyDescent="0.25">
      <c r="A13" s="203">
        <v>44501</v>
      </c>
      <c r="B13" s="204">
        <v>13932885.789999999</v>
      </c>
      <c r="C13" s="205">
        <f t="shared" si="0"/>
        <v>229892.61553499999</v>
      </c>
      <c r="D13" s="204">
        <v>228214.65</v>
      </c>
      <c r="E13" s="205">
        <f t="shared" si="1"/>
        <v>1677.9655349999957</v>
      </c>
      <c r="F13" s="206">
        <f t="shared" si="2"/>
        <v>1.2043201676169025E-4</v>
      </c>
    </row>
    <row r="14" spans="1:6" x14ac:dyDescent="0.25">
      <c r="A14" s="203">
        <v>44531</v>
      </c>
      <c r="B14" s="204">
        <v>18980824.710000001</v>
      </c>
      <c r="C14" s="205">
        <f t="shared" si="0"/>
        <v>313183.60771500005</v>
      </c>
      <c r="D14" s="204">
        <v>310954.07</v>
      </c>
      <c r="E14" s="205">
        <f t="shared" si="1"/>
        <v>2229.5377150000422</v>
      </c>
      <c r="F14" s="206">
        <f t="shared" si="2"/>
        <v>1.1746263658530157E-4</v>
      </c>
    </row>
    <row r="15" spans="1:6" x14ac:dyDescent="0.25">
      <c r="A15" s="203">
        <v>44562</v>
      </c>
      <c r="B15" s="204">
        <v>10707489.439999999</v>
      </c>
      <c r="C15" s="205">
        <f t="shared" si="0"/>
        <v>176673.57576000001</v>
      </c>
      <c r="D15" s="204">
        <v>174544.44</v>
      </c>
      <c r="E15" s="205">
        <f t="shared" si="1"/>
        <v>2129.1357600000047</v>
      </c>
      <c r="F15" s="206">
        <f t="shared" si="2"/>
        <v>1.9884546904582376E-4</v>
      </c>
    </row>
    <row r="16" spans="1:6" x14ac:dyDescent="0.25">
      <c r="A16" s="203">
        <v>44593</v>
      </c>
      <c r="B16" s="204">
        <v>15049932.92</v>
      </c>
      <c r="C16" s="205">
        <f t="shared" si="0"/>
        <v>248323.89318000001</v>
      </c>
      <c r="D16" s="204">
        <v>244418.4</v>
      </c>
      <c r="E16" s="205">
        <f t="shared" si="1"/>
        <v>3905.4931800000195</v>
      </c>
      <c r="F16" s="206">
        <f t="shared" si="2"/>
        <v>2.5950236461253406E-4</v>
      </c>
    </row>
    <row r="17" spans="1:6" x14ac:dyDescent="0.25">
      <c r="A17" s="203">
        <v>44621</v>
      </c>
      <c r="B17" s="204">
        <v>20971278.460000001</v>
      </c>
      <c r="C17" s="205">
        <f t="shared" si="0"/>
        <v>346026.09459000005</v>
      </c>
      <c r="D17" s="204">
        <v>340954.43</v>
      </c>
      <c r="E17" s="205">
        <f t="shared" si="1"/>
        <v>5071.6645900000585</v>
      </c>
      <c r="F17" s="206">
        <f t="shared" si="2"/>
        <v>2.4183859842753994E-4</v>
      </c>
    </row>
    <row r="18" spans="1:6" x14ac:dyDescent="0.25">
      <c r="A18" s="203">
        <v>44652</v>
      </c>
      <c r="B18" s="204">
        <v>22195771.25</v>
      </c>
      <c r="C18" s="205">
        <f t="shared" si="0"/>
        <v>366230.22562500002</v>
      </c>
      <c r="D18" s="204">
        <v>360518.3</v>
      </c>
      <c r="E18" s="205">
        <f t="shared" si="1"/>
        <v>5711.9256250000326</v>
      </c>
      <c r="F18" s="206">
        <f t="shared" si="2"/>
        <v>2.5734296685004954E-4</v>
      </c>
    </row>
    <row r="19" spans="1:6" x14ac:dyDescent="0.25">
      <c r="A19" s="203">
        <v>44682</v>
      </c>
      <c r="B19" s="204">
        <v>22803771.609999999</v>
      </c>
      <c r="C19" s="205">
        <f t="shared" si="0"/>
        <v>376262.23156500002</v>
      </c>
      <c r="D19" s="204">
        <v>369832.32</v>
      </c>
      <c r="E19" s="205">
        <f t="shared" si="1"/>
        <v>6429.9115650000167</v>
      </c>
      <c r="F19" s="206">
        <f t="shared" si="2"/>
        <v>2.8196702172636858E-4</v>
      </c>
    </row>
    <row r="20" spans="1:6" x14ac:dyDescent="0.25">
      <c r="A20" s="203">
        <v>44713</v>
      </c>
      <c r="B20" s="204">
        <v>20397626.23</v>
      </c>
      <c r="C20" s="205">
        <f t="shared" si="0"/>
        <v>336560.83279499999</v>
      </c>
      <c r="D20" s="204">
        <v>331187.02</v>
      </c>
      <c r="E20" s="205">
        <f t="shared" si="1"/>
        <v>5373.8127949999762</v>
      </c>
      <c r="F20" s="206">
        <f t="shared" si="2"/>
        <v>2.6345285154291096E-4</v>
      </c>
    </row>
    <row r="21" spans="1:6" x14ac:dyDescent="0.25">
      <c r="A21" s="203">
        <v>44743</v>
      </c>
      <c r="B21" s="204">
        <v>23738325.780000001</v>
      </c>
      <c r="C21" s="205">
        <f t="shared" si="0"/>
        <v>391682.37537000002</v>
      </c>
      <c r="D21" s="204">
        <v>385440.4</v>
      </c>
      <c r="E21" s="205">
        <f t="shared" si="1"/>
        <v>6241.9753700000001</v>
      </c>
      <c r="F21" s="206">
        <f t="shared" si="2"/>
        <v>2.6294926726715432E-4</v>
      </c>
    </row>
    <row r="22" spans="1:6" x14ac:dyDescent="0.25">
      <c r="A22" s="207"/>
      <c r="B22" s="208"/>
      <c r="C22" s="246" t="s">
        <v>113</v>
      </c>
      <c r="D22" s="246"/>
      <c r="E22" s="208"/>
      <c r="F22" s="209">
        <f>AVERAGE(F10:F21)</f>
        <v>1.9377559263142821E-4</v>
      </c>
    </row>
    <row r="23" spans="1:6" x14ac:dyDescent="0.25">
      <c r="A23" s="247"/>
      <c r="B23" s="248"/>
      <c r="C23" s="248"/>
      <c r="D23" s="248"/>
      <c r="E23" s="248"/>
      <c r="F23" s="249"/>
    </row>
    <row r="24" spans="1:6" ht="18" customHeight="1" x14ac:dyDescent="0.25">
      <c r="A24" s="250" t="s">
        <v>114</v>
      </c>
      <c r="B24" s="251"/>
      <c r="C24" s="251"/>
      <c r="D24" s="251"/>
      <c r="E24" s="251"/>
      <c r="F24" s="252"/>
    </row>
    <row r="25" spans="1:6" ht="21.75" customHeight="1" x14ac:dyDescent="0.25">
      <c r="A25" s="210" t="s">
        <v>102</v>
      </c>
      <c r="B25" s="211" t="s">
        <v>103</v>
      </c>
      <c r="C25" s="211" t="s">
        <v>104</v>
      </c>
      <c r="D25" s="211" t="s">
        <v>105</v>
      </c>
      <c r="E25" s="211" t="s">
        <v>106</v>
      </c>
      <c r="F25" s="212" t="s">
        <v>107</v>
      </c>
    </row>
    <row r="26" spans="1:6" x14ac:dyDescent="0.25">
      <c r="A26" s="203">
        <v>44409</v>
      </c>
      <c r="B26" s="204">
        <v>14356215.859999999</v>
      </c>
      <c r="C26" s="205">
        <f t="shared" ref="C26:C37" si="3">B26*7.6%</f>
        <v>1091072.40536</v>
      </c>
      <c r="D26" s="204">
        <v>1083668.8</v>
      </c>
      <c r="E26" s="205">
        <f t="shared" ref="E26:E37" si="4">C26-D26</f>
        <v>7403.6053599999286</v>
      </c>
      <c r="F26" s="206">
        <f t="shared" ref="F26:F36" si="5">E26/B26</f>
        <v>5.1570730282958629E-4</v>
      </c>
    </row>
    <row r="27" spans="1:6" x14ac:dyDescent="0.25">
      <c r="A27" s="203">
        <v>44440</v>
      </c>
      <c r="B27" s="204">
        <v>13924689.880000001</v>
      </c>
      <c r="C27" s="205">
        <f t="shared" si="3"/>
        <v>1058276.4308800001</v>
      </c>
      <c r="D27" s="204">
        <v>1051273.1599999999</v>
      </c>
      <c r="E27" s="205">
        <f t="shared" si="4"/>
        <v>7003.2708800002001</v>
      </c>
      <c r="F27" s="206">
        <f t="shared" si="5"/>
        <v>5.0293909166759842E-4</v>
      </c>
    </row>
    <row r="28" spans="1:6" x14ac:dyDescent="0.25">
      <c r="A28" s="203">
        <v>44470</v>
      </c>
      <c r="B28" s="204">
        <v>13842990.390000001</v>
      </c>
      <c r="C28" s="205">
        <f t="shared" si="3"/>
        <v>1052067.2696400001</v>
      </c>
      <c r="D28" s="204">
        <v>1045669.45</v>
      </c>
      <c r="E28" s="205">
        <f t="shared" si="4"/>
        <v>6397.8196400001179</v>
      </c>
      <c r="F28" s="213">
        <f t="shared" si="5"/>
        <v>4.6217034468374848E-4</v>
      </c>
    </row>
    <row r="29" spans="1:6" x14ac:dyDescent="0.25">
      <c r="A29" s="203">
        <v>44501</v>
      </c>
      <c r="B29" s="204">
        <v>13932885.789999999</v>
      </c>
      <c r="C29" s="205">
        <f t="shared" si="3"/>
        <v>1058899.3200399999</v>
      </c>
      <c r="D29" s="204">
        <v>1051170.54</v>
      </c>
      <c r="E29" s="205">
        <f t="shared" si="4"/>
        <v>7728.7800399998669</v>
      </c>
      <c r="F29" s="213">
        <f t="shared" si="5"/>
        <v>5.5471494968738037E-4</v>
      </c>
    </row>
    <row r="30" spans="1:6" x14ac:dyDescent="0.25">
      <c r="A30" s="203">
        <v>44531</v>
      </c>
      <c r="B30" s="204">
        <v>18980824.710000001</v>
      </c>
      <c r="C30" s="205">
        <f t="shared" si="3"/>
        <v>1442542.67796</v>
      </c>
      <c r="D30" s="204">
        <v>1431393.77</v>
      </c>
      <c r="E30" s="205">
        <f t="shared" si="4"/>
        <v>11148.907959999982</v>
      </c>
      <c r="F30" s="213">
        <f t="shared" si="5"/>
        <v>5.8737742592007648E-4</v>
      </c>
    </row>
    <row r="31" spans="1:6" x14ac:dyDescent="0.25">
      <c r="A31" s="203">
        <v>44562</v>
      </c>
      <c r="B31" s="204">
        <v>10707489.439999999</v>
      </c>
      <c r="C31" s="205">
        <f t="shared" si="3"/>
        <v>813769.1974399999</v>
      </c>
      <c r="D31" s="204">
        <v>803942.35</v>
      </c>
      <c r="E31" s="205">
        <f t="shared" si="4"/>
        <v>9826.847439999925</v>
      </c>
      <c r="F31" s="213">
        <f t="shared" si="5"/>
        <v>9.1775457683756774E-4</v>
      </c>
    </row>
    <row r="32" spans="1:6" x14ac:dyDescent="0.25">
      <c r="A32" s="203">
        <v>44593</v>
      </c>
      <c r="B32" s="204">
        <v>15049932.92</v>
      </c>
      <c r="C32" s="205">
        <f t="shared" si="3"/>
        <v>1143794.9019199999</v>
      </c>
      <c r="D32" s="204">
        <v>1125805.83</v>
      </c>
      <c r="E32" s="205">
        <f t="shared" si="4"/>
        <v>17989.071919999784</v>
      </c>
      <c r="F32" s="213">
        <f t="shared" si="5"/>
        <v>1.1952924983535266E-3</v>
      </c>
    </row>
    <row r="33" spans="1:6" x14ac:dyDescent="0.25">
      <c r="A33" s="203">
        <v>44621</v>
      </c>
      <c r="B33" s="204">
        <v>20971278.460000001</v>
      </c>
      <c r="C33" s="205">
        <f t="shared" si="3"/>
        <v>1593817.1629600001</v>
      </c>
      <c r="D33" s="204">
        <v>1570456.78</v>
      </c>
      <c r="E33" s="205">
        <f t="shared" si="4"/>
        <v>23360.382960000075</v>
      </c>
      <c r="F33" s="213">
        <f t="shared" si="5"/>
        <v>1.1139226921504564E-3</v>
      </c>
    </row>
    <row r="34" spans="1:6" x14ac:dyDescent="0.25">
      <c r="A34" s="214">
        <v>44652</v>
      </c>
      <c r="B34" s="215">
        <v>22195771.25</v>
      </c>
      <c r="C34" s="216">
        <f t="shared" si="3"/>
        <v>1686878.615</v>
      </c>
      <c r="D34" s="215">
        <v>1660570.03</v>
      </c>
      <c r="E34" s="216">
        <f t="shared" si="4"/>
        <v>26308.584999999963</v>
      </c>
      <c r="F34" s="213">
        <f t="shared" si="5"/>
        <v>1.1852971768214616E-3</v>
      </c>
    </row>
    <row r="35" spans="1:6" x14ac:dyDescent="0.25">
      <c r="A35" s="214">
        <v>44682</v>
      </c>
      <c r="B35" s="215">
        <v>22803771.609999999</v>
      </c>
      <c r="C35" s="216">
        <f t="shared" si="3"/>
        <v>1733086.6423599999</v>
      </c>
      <c r="D35" s="215">
        <v>1703470.17</v>
      </c>
      <c r="E35" s="216">
        <f t="shared" si="4"/>
        <v>29616.472360000014</v>
      </c>
      <c r="F35" s="213">
        <f t="shared" si="5"/>
        <v>1.2987532442665091E-3</v>
      </c>
    </row>
    <row r="36" spans="1:6" x14ac:dyDescent="0.25">
      <c r="A36" s="214">
        <v>44713</v>
      </c>
      <c r="B36" s="215">
        <v>20397626.23</v>
      </c>
      <c r="C36" s="216">
        <f t="shared" si="3"/>
        <v>1550219.59348</v>
      </c>
      <c r="D36" s="215">
        <v>1525089.73</v>
      </c>
      <c r="E36" s="216">
        <f t="shared" si="4"/>
        <v>25129.863480000058</v>
      </c>
      <c r="F36" s="213">
        <f t="shared" si="5"/>
        <v>1.231999409962718E-3</v>
      </c>
    </row>
    <row r="37" spans="1:6" x14ac:dyDescent="0.25">
      <c r="A37" s="214">
        <v>44743</v>
      </c>
      <c r="B37" s="215">
        <v>23738325.780000001</v>
      </c>
      <c r="C37" s="216">
        <f t="shared" si="3"/>
        <v>1804112.7592800001</v>
      </c>
      <c r="D37" s="215">
        <v>1775361.79</v>
      </c>
      <c r="E37" s="216">
        <f t="shared" si="4"/>
        <v>28750.969280000078</v>
      </c>
      <c r="F37" s="213">
        <f>E37/B37</f>
        <v>1.2111624697738088E-3</v>
      </c>
    </row>
    <row r="38" spans="1:6" ht="15.75" thickBot="1" x14ac:dyDescent="0.3">
      <c r="A38" s="217"/>
      <c r="B38" s="218"/>
      <c r="C38" s="253" t="s">
        <v>115</v>
      </c>
      <c r="D38" s="253"/>
      <c r="E38" s="218"/>
      <c r="F38" s="219">
        <f>AVERAGE(F26:F37)</f>
        <v>8.9809093191286994E-4</v>
      </c>
    </row>
  </sheetData>
  <sheetProtection algorithmName="SHA-512" hashValue="vi4Vpz896OiJJCSMPPHWluO+1P2STE70CnKRyYBH/Jm21zP9Q6dtRpqvt1xKrU1c1QH4aAa+2aNhpuUIeei7aQ==" saltValue="pqFSldj+PAvBMOddjOUGgw==" spinCount="100000" sheet="1" objects="1" scenarios="1"/>
  <mergeCells count="10">
    <mergeCell ref="C22:D22"/>
    <mergeCell ref="A23:F23"/>
    <mergeCell ref="A24:F24"/>
    <mergeCell ref="C38:D38"/>
    <mergeCell ref="A2:F2"/>
    <mergeCell ref="A3:F3"/>
    <mergeCell ref="A4:F4"/>
    <mergeCell ref="A5:F5"/>
    <mergeCell ref="A6:F6"/>
    <mergeCell ref="A7:F7"/>
  </mergeCells>
  <printOptions horizontalCentered="1" verticalCentered="1"/>
  <pageMargins left="0.19685039370078741" right="0.19685039370078741" top="2.6377952755905514" bottom="0.6692913385826772" header="0.51181102362204722" footer="0.51181102362204722"/>
  <pageSetup paperSize="9" scale="77" orientation="portrait" r:id="rId1"/>
  <headerFooter alignWithMargins="0">
    <oddHeader>&amp;C&amp;G</oddHeader>
    <oddFooter>&amp;C&amp;"+,Negrito"ADE Conjunto 20 lote 46 parte "A"- Àguas Claras  - Brasília/DF - CEP 71.989-300 - Telefone: (61) 3301-7219</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D330F-0AAD-4644-9A79-4C2EFE665020}">
  <sheetPr>
    <tabColor theme="5" tint="-0.249977111117893"/>
    <pageSetUpPr fitToPage="1"/>
  </sheetPr>
  <dimension ref="A1:V34"/>
  <sheetViews>
    <sheetView view="pageBreakPreview" topLeftCell="A25" zoomScale="98" zoomScaleNormal="110" zoomScaleSheetLayoutView="98" workbookViewId="0">
      <selection activeCell="E37" sqref="E37:E38"/>
    </sheetView>
  </sheetViews>
  <sheetFormatPr defaultRowHeight="15" x14ac:dyDescent="0.25"/>
  <cols>
    <col min="1" max="1" width="76.42578125" style="70" customWidth="1"/>
    <col min="2" max="2" width="16.140625" style="70" customWidth="1"/>
    <col min="3" max="3" width="18.140625" style="70" customWidth="1"/>
    <col min="4" max="4" width="12.5703125" style="70" customWidth="1"/>
    <col min="5" max="5" width="21" style="70" customWidth="1"/>
    <col min="6" max="21" width="9.140625" style="62"/>
    <col min="22" max="16384" width="9.140625" style="71"/>
  </cols>
  <sheetData>
    <row r="1" spans="1:22" ht="21" thickBot="1" x14ac:dyDescent="0.3">
      <c r="A1" s="274" t="s">
        <v>95</v>
      </c>
      <c r="B1" s="275"/>
      <c r="C1" s="275"/>
      <c r="D1" s="275"/>
      <c r="E1" s="276"/>
    </row>
    <row r="2" spans="1:22" ht="15.75" thickBot="1" x14ac:dyDescent="0.3">
      <c r="A2" s="277"/>
      <c r="B2" s="278"/>
      <c r="C2" s="278"/>
      <c r="D2" s="278"/>
      <c r="E2" s="279"/>
    </row>
    <row r="3" spans="1:22" s="62" customFormat="1" ht="21.75" customHeight="1" x14ac:dyDescent="0.25">
      <c r="A3" s="280" t="s">
        <v>260</v>
      </c>
      <c r="B3" s="281"/>
      <c r="C3" s="281"/>
      <c r="D3" s="281"/>
      <c r="E3" s="282"/>
      <c r="V3" s="71"/>
    </row>
    <row r="4" spans="1:22" s="62" customFormat="1" ht="28.5" customHeight="1" x14ac:dyDescent="0.25">
      <c r="A4" s="123" t="s">
        <v>272</v>
      </c>
      <c r="B4" s="63" t="s">
        <v>273</v>
      </c>
      <c r="C4" s="63" t="s">
        <v>274</v>
      </c>
      <c r="D4" s="63" t="s">
        <v>275</v>
      </c>
      <c r="E4" s="124" t="s">
        <v>285</v>
      </c>
      <c r="V4" s="71"/>
    </row>
    <row r="5" spans="1:22" s="62" customFormat="1" ht="60" x14ac:dyDescent="0.25">
      <c r="A5" s="64" t="s">
        <v>271</v>
      </c>
      <c r="B5" s="121">
        <v>4</v>
      </c>
      <c r="C5" s="122">
        <v>123</v>
      </c>
      <c r="D5" s="65">
        <f>B5*C5</f>
        <v>492</v>
      </c>
      <c r="E5" s="66">
        <f>D5/12</f>
        <v>41</v>
      </c>
      <c r="V5" s="71"/>
    </row>
    <row r="6" spans="1:22" s="62" customFormat="1" ht="50.25" customHeight="1" x14ac:dyDescent="0.25">
      <c r="A6" s="67" t="s">
        <v>270</v>
      </c>
      <c r="B6" s="121">
        <v>4</v>
      </c>
      <c r="C6" s="122">
        <v>39</v>
      </c>
      <c r="D6" s="65">
        <f t="shared" ref="D6:D15" si="0">B6*C6</f>
        <v>156</v>
      </c>
      <c r="E6" s="66">
        <f t="shared" ref="E6:E15" si="1">D6/12</f>
        <v>13</v>
      </c>
      <c r="V6" s="71"/>
    </row>
    <row r="7" spans="1:22" s="62" customFormat="1" ht="51.75" x14ac:dyDescent="0.25">
      <c r="A7" s="125" t="s">
        <v>269</v>
      </c>
      <c r="B7" s="121">
        <v>4</v>
      </c>
      <c r="C7" s="122">
        <v>39</v>
      </c>
      <c r="D7" s="65">
        <f t="shared" si="0"/>
        <v>156</v>
      </c>
      <c r="E7" s="66">
        <f t="shared" si="1"/>
        <v>13</v>
      </c>
      <c r="V7" s="71"/>
    </row>
    <row r="8" spans="1:22" s="62" customFormat="1" ht="63.75" customHeight="1" x14ac:dyDescent="0.25">
      <c r="A8" s="67" t="s">
        <v>268</v>
      </c>
      <c r="B8" s="121">
        <v>4</v>
      </c>
      <c r="C8" s="122">
        <v>39</v>
      </c>
      <c r="D8" s="65">
        <f t="shared" si="0"/>
        <v>156</v>
      </c>
      <c r="E8" s="66">
        <f t="shared" si="1"/>
        <v>13</v>
      </c>
      <c r="V8" s="71"/>
    </row>
    <row r="9" spans="1:22" s="62" customFormat="1" ht="30" x14ac:dyDescent="0.25">
      <c r="A9" s="67" t="s">
        <v>267</v>
      </c>
      <c r="B9" s="121">
        <v>4</v>
      </c>
      <c r="C9" s="122">
        <v>39</v>
      </c>
      <c r="D9" s="65">
        <f t="shared" si="0"/>
        <v>156</v>
      </c>
      <c r="E9" s="66">
        <f t="shared" si="1"/>
        <v>13</v>
      </c>
      <c r="V9" s="71"/>
    </row>
    <row r="10" spans="1:22" s="62" customFormat="1" ht="45" x14ac:dyDescent="0.25">
      <c r="A10" s="67" t="s">
        <v>266</v>
      </c>
      <c r="B10" s="121">
        <v>4</v>
      </c>
      <c r="C10" s="122">
        <v>60</v>
      </c>
      <c r="D10" s="65">
        <f t="shared" si="0"/>
        <v>240</v>
      </c>
      <c r="E10" s="66">
        <f t="shared" si="1"/>
        <v>20</v>
      </c>
      <c r="V10" s="71"/>
    </row>
    <row r="11" spans="1:22" s="62" customFormat="1" ht="38.25" customHeight="1" x14ac:dyDescent="0.2">
      <c r="A11" s="67" t="s">
        <v>265</v>
      </c>
      <c r="B11" s="121">
        <v>2</v>
      </c>
      <c r="C11" s="122">
        <v>12</v>
      </c>
      <c r="D11" s="65">
        <f t="shared" si="0"/>
        <v>24</v>
      </c>
      <c r="E11" s="66">
        <f t="shared" si="1"/>
        <v>2</v>
      </c>
    </row>
    <row r="12" spans="1:22" s="62" customFormat="1" ht="23.25" customHeight="1" x14ac:dyDescent="0.2">
      <c r="A12" s="67" t="s">
        <v>264</v>
      </c>
      <c r="B12" s="121">
        <v>2</v>
      </c>
      <c r="C12" s="122">
        <v>12</v>
      </c>
      <c r="D12" s="65">
        <f t="shared" si="0"/>
        <v>24</v>
      </c>
      <c r="E12" s="66">
        <f t="shared" si="1"/>
        <v>2</v>
      </c>
    </row>
    <row r="13" spans="1:22" s="62" customFormat="1" ht="21.75" customHeight="1" x14ac:dyDescent="0.2">
      <c r="A13" s="67" t="s">
        <v>263</v>
      </c>
      <c r="B13" s="121">
        <v>4</v>
      </c>
      <c r="C13" s="122">
        <v>15</v>
      </c>
      <c r="D13" s="65">
        <f t="shared" si="0"/>
        <v>60</v>
      </c>
      <c r="E13" s="66">
        <f t="shared" si="1"/>
        <v>5</v>
      </c>
    </row>
    <row r="14" spans="1:22" s="62" customFormat="1" ht="30" x14ac:dyDescent="0.2">
      <c r="A14" s="67" t="s">
        <v>276</v>
      </c>
      <c r="B14" s="121">
        <v>4</v>
      </c>
      <c r="C14" s="122">
        <v>6.9</v>
      </c>
      <c r="D14" s="65">
        <f t="shared" si="0"/>
        <v>27.6</v>
      </c>
      <c r="E14" s="66">
        <f t="shared" si="1"/>
        <v>2.3000000000000003</v>
      </c>
    </row>
    <row r="15" spans="1:22" s="62" customFormat="1" ht="63" customHeight="1" x14ac:dyDescent="0.2">
      <c r="A15" s="67" t="s">
        <v>262</v>
      </c>
      <c r="B15" s="121">
        <v>4</v>
      </c>
      <c r="C15" s="122">
        <v>63</v>
      </c>
      <c r="D15" s="65">
        <f t="shared" si="0"/>
        <v>252</v>
      </c>
      <c r="E15" s="66">
        <f t="shared" si="1"/>
        <v>21</v>
      </c>
    </row>
    <row r="16" spans="1:22" s="62" customFormat="1" ht="26.25" customHeight="1" thickBot="1" x14ac:dyDescent="0.25">
      <c r="A16" s="269" t="s">
        <v>96</v>
      </c>
      <c r="B16" s="270"/>
      <c r="C16" s="270"/>
      <c r="D16" s="270"/>
      <c r="E16" s="68">
        <f>SUM(E5:E15)</f>
        <v>145.30000000000001</v>
      </c>
    </row>
    <row r="17" spans="1:5" s="62" customFormat="1" ht="15.75" thickBot="1" x14ac:dyDescent="0.25">
      <c r="A17" s="263"/>
      <c r="B17" s="264"/>
      <c r="C17" s="264"/>
      <c r="D17" s="264"/>
      <c r="E17" s="265"/>
    </row>
    <row r="18" spans="1:5" s="62" customFormat="1" ht="20.25" customHeight="1" thickBot="1" x14ac:dyDescent="0.25">
      <c r="A18" s="266" t="s">
        <v>261</v>
      </c>
      <c r="B18" s="267"/>
      <c r="C18" s="267"/>
      <c r="D18" s="267"/>
      <c r="E18" s="268"/>
    </row>
    <row r="19" spans="1:5" s="62" customFormat="1" ht="60" x14ac:dyDescent="0.2">
      <c r="A19" s="64" t="s">
        <v>277</v>
      </c>
      <c r="B19" s="121">
        <v>4</v>
      </c>
      <c r="C19" s="122">
        <v>123</v>
      </c>
      <c r="D19" s="65">
        <f>B19*C19</f>
        <v>492</v>
      </c>
      <c r="E19" s="66">
        <f>D19/12</f>
        <v>41</v>
      </c>
    </row>
    <row r="20" spans="1:5" s="62" customFormat="1" ht="79.5" customHeight="1" x14ac:dyDescent="0.2">
      <c r="A20" s="64" t="s">
        <v>278</v>
      </c>
      <c r="B20" s="121">
        <v>4</v>
      </c>
      <c r="C20" s="122">
        <v>39</v>
      </c>
      <c r="D20" s="65">
        <f t="shared" ref="D20:D26" si="2">B20*C20</f>
        <v>156</v>
      </c>
      <c r="E20" s="66">
        <f t="shared" ref="E20:E26" si="3">D20/12</f>
        <v>13</v>
      </c>
    </row>
    <row r="21" spans="1:5" s="62" customFormat="1" ht="65.25" customHeight="1" x14ac:dyDescent="0.2">
      <c r="A21" s="64" t="s">
        <v>279</v>
      </c>
      <c r="B21" s="121">
        <v>4</v>
      </c>
      <c r="C21" s="122">
        <v>39</v>
      </c>
      <c r="D21" s="65">
        <f t="shared" si="2"/>
        <v>156</v>
      </c>
      <c r="E21" s="66">
        <f t="shared" si="3"/>
        <v>13</v>
      </c>
    </row>
    <row r="22" spans="1:5" s="62" customFormat="1" ht="30" x14ac:dyDescent="0.2">
      <c r="A22" s="64" t="s">
        <v>280</v>
      </c>
      <c r="B22" s="121">
        <v>4</v>
      </c>
      <c r="C22" s="122">
        <v>13</v>
      </c>
      <c r="D22" s="65">
        <f t="shared" si="2"/>
        <v>52</v>
      </c>
      <c r="E22" s="66">
        <f t="shared" si="3"/>
        <v>4.333333333333333</v>
      </c>
    </row>
    <row r="23" spans="1:5" s="62" customFormat="1" ht="30" x14ac:dyDescent="0.2">
      <c r="A23" s="64" t="s">
        <v>281</v>
      </c>
      <c r="B23" s="121">
        <v>4</v>
      </c>
      <c r="C23" s="122">
        <v>5</v>
      </c>
      <c r="D23" s="65">
        <f t="shared" si="2"/>
        <v>20</v>
      </c>
      <c r="E23" s="66">
        <f t="shared" si="3"/>
        <v>1.6666666666666667</v>
      </c>
    </row>
    <row r="24" spans="1:5" s="62" customFormat="1" ht="45" x14ac:dyDescent="0.2">
      <c r="A24" s="64" t="s">
        <v>282</v>
      </c>
      <c r="B24" s="121">
        <v>4</v>
      </c>
      <c r="C24" s="122">
        <v>62</v>
      </c>
      <c r="D24" s="65">
        <f t="shared" si="2"/>
        <v>248</v>
      </c>
      <c r="E24" s="66">
        <f t="shared" si="3"/>
        <v>20.666666666666668</v>
      </c>
    </row>
    <row r="25" spans="1:5" s="62" customFormat="1" ht="30" x14ac:dyDescent="0.2">
      <c r="A25" s="64" t="s">
        <v>283</v>
      </c>
      <c r="B25" s="121">
        <v>4</v>
      </c>
      <c r="C25" s="122">
        <v>13</v>
      </c>
      <c r="D25" s="65">
        <f t="shared" si="2"/>
        <v>52</v>
      </c>
      <c r="E25" s="66">
        <f t="shared" si="3"/>
        <v>4.333333333333333</v>
      </c>
    </row>
    <row r="26" spans="1:5" s="62" customFormat="1" ht="34.5" customHeight="1" x14ac:dyDescent="0.2">
      <c r="A26" s="64" t="s">
        <v>284</v>
      </c>
      <c r="B26" s="121">
        <v>2</v>
      </c>
      <c r="C26" s="122">
        <v>10.9</v>
      </c>
      <c r="D26" s="65">
        <f t="shared" si="2"/>
        <v>21.8</v>
      </c>
      <c r="E26" s="66">
        <f t="shared" si="3"/>
        <v>1.8166666666666667</v>
      </c>
    </row>
    <row r="27" spans="1:5" s="62" customFormat="1" ht="19.5" customHeight="1" thickBot="1" x14ac:dyDescent="0.25">
      <c r="A27" s="269" t="s">
        <v>96</v>
      </c>
      <c r="B27" s="270"/>
      <c r="C27" s="270"/>
      <c r="D27" s="270"/>
      <c r="E27" s="68">
        <f>SUM(E19:E26)</f>
        <v>99.816666666666663</v>
      </c>
    </row>
    <row r="28" spans="1:5" s="62" customFormat="1" ht="24" customHeight="1" thickBot="1" x14ac:dyDescent="0.25">
      <c r="A28" s="271" t="s">
        <v>97</v>
      </c>
      <c r="B28" s="272"/>
      <c r="C28" s="272"/>
      <c r="D28" s="273"/>
      <c r="E28" s="69">
        <f>(E16+E27)/2</f>
        <v>122.55833333333334</v>
      </c>
    </row>
    <row r="33" spans="5:5" x14ac:dyDescent="0.25">
      <c r="E33" s="194">
        <f>RESUMO!F12</f>
        <v>3574905.4799999995</v>
      </c>
    </row>
    <row r="34" spans="5:5" x14ac:dyDescent="0.25">
      <c r="E34" s="195">
        <v>1870863.96</v>
      </c>
    </row>
  </sheetData>
  <mergeCells count="8">
    <mergeCell ref="A17:E17"/>
    <mergeCell ref="A18:E18"/>
    <mergeCell ref="A27:D27"/>
    <mergeCell ref="A28:D28"/>
    <mergeCell ref="A1:E1"/>
    <mergeCell ref="A2:E2"/>
    <mergeCell ref="A3:E3"/>
    <mergeCell ref="A16:D16"/>
  </mergeCells>
  <printOptions horizontalCentered="1" verticalCentered="1"/>
  <pageMargins left="0.55118110236220474" right="0.19685039370078741" top="1.3779527559055118" bottom="0.27559055118110237" header="0.23622047244094491" footer="0.19685039370078741"/>
  <pageSetup paperSize="9" scale="67" orientation="portrait" r:id="rId1"/>
  <headerFooter alignWithMargins="0">
    <oddHeader xml:space="preserve">&amp;C&amp;G&amp;R
</oddHeader>
    <oddFooter>&amp;CADE CONJUNTO 20 LOTE 46 PARTE - AGUAS CLARAS, BRASÍLIA/DF - CEP: 71.979-300 - TELEFONE: 61 3301 7219&amp;RCritério de Arredondamento:
Ato nº 20/2010 - PRSECR</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4C885-CA76-45C3-8ED1-255F9CC00610}">
  <dimension ref="A1:E76"/>
  <sheetViews>
    <sheetView view="pageBreakPreview" topLeftCell="B65" zoomScaleNormal="100" zoomScaleSheetLayoutView="100" workbookViewId="0">
      <selection activeCell="H94" sqref="H94"/>
    </sheetView>
  </sheetViews>
  <sheetFormatPr defaultRowHeight="15.75" x14ac:dyDescent="0.2"/>
  <cols>
    <col min="1" max="1" width="21.28515625" style="118" customWidth="1"/>
    <col min="2" max="2" width="52" style="73" customWidth="1"/>
    <col min="3" max="3" width="28.140625" style="73" customWidth="1"/>
    <col min="4" max="4" width="42.5703125" style="73" customWidth="1"/>
    <col min="5" max="5" width="57.85546875" style="73" customWidth="1"/>
    <col min="6" max="16384" width="9.140625" style="73"/>
  </cols>
  <sheetData>
    <row r="1" spans="1:5" s="72" customFormat="1" ht="15" customHeight="1" x14ac:dyDescent="0.2">
      <c r="A1" s="284" t="s">
        <v>116</v>
      </c>
      <c r="B1" s="284"/>
      <c r="C1" s="284"/>
      <c r="D1" s="284"/>
      <c r="E1" s="284"/>
    </row>
    <row r="2" spans="1:5" s="72" customFormat="1" ht="15" customHeight="1" x14ac:dyDescent="0.2">
      <c r="A2" s="285"/>
      <c r="B2" s="285"/>
      <c r="C2" s="285"/>
      <c r="D2" s="285"/>
      <c r="E2" s="285"/>
    </row>
    <row r="3" spans="1:5" x14ac:dyDescent="0.2">
      <c r="A3" s="286" t="s">
        <v>117</v>
      </c>
      <c r="B3" s="286"/>
      <c r="C3" s="286"/>
      <c r="D3" s="286"/>
      <c r="E3" s="287"/>
    </row>
    <row r="4" spans="1:5" x14ac:dyDescent="0.2">
      <c r="A4" s="74" t="s">
        <v>118</v>
      </c>
      <c r="B4" s="75" t="s">
        <v>119</v>
      </c>
      <c r="C4" s="74" t="s">
        <v>120</v>
      </c>
      <c r="D4" s="74" t="s">
        <v>121</v>
      </c>
      <c r="E4" s="287"/>
    </row>
    <row r="5" spans="1:5" x14ac:dyDescent="0.2">
      <c r="A5" s="76" t="s">
        <v>71</v>
      </c>
      <c r="B5" s="77" t="s">
        <v>7</v>
      </c>
      <c r="C5" s="78" t="s">
        <v>122</v>
      </c>
      <c r="D5" s="79" t="s">
        <v>123</v>
      </c>
      <c r="E5" s="287"/>
    </row>
    <row r="6" spans="1:5" x14ac:dyDescent="0.25">
      <c r="A6" s="76" t="s">
        <v>73</v>
      </c>
      <c r="B6" s="77" t="s">
        <v>124</v>
      </c>
      <c r="C6" s="78">
        <v>0.3</v>
      </c>
      <c r="D6" s="80" t="s">
        <v>125</v>
      </c>
      <c r="E6" s="287"/>
    </row>
    <row r="7" spans="1:5" x14ac:dyDescent="0.25">
      <c r="A7" s="76" t="s">
        <v>75</v>
      </c>
      <c r="B7" s="77" t="s">
        <v>126</v>
      </c>
      <c r="C7" s="80" t="s">
        <v>127</v>
      </c>
      <c r="D7" s="80" t="s">
        <v>128</v>
      </c>
      <c r="E7" s="287"/>
    </row>
    <row r="8" spans="1:5" x14ac:dyDescent="0.25">
      <c r="A8" s="76" t="s">
        <v>129</v>
      </c>
      <c r="B8" s="77" t="s">
        <v>130</v>
      </c>
      <c r="C8" s="81">
        <v>0.2</v>
      </c>
      <c r="D8" s="80" t="s">
        <v>131</v>
      </c>
      <c r="E8" s="287"/>
    </row>
    <row r="9" spans="1:5" x14ac:dyDescent="0.25">
      <c r="A9" s="82" t="s">
        <v>132</v>
      </c>
      <c r="B9" s="83" t="s">
        <v>133</v>
      </c>
      <c r="C9" s="84"/>
      <c r="D9" s="85"/>
      <c r="E9" s="287"/>
    </row>
    <row r="10" spans="1:5" x14ac:dyDescent="0.2">
      <c r="A10" s="288"/>
      <c r="B10" s="288"/>
      <c r="C10" s="288"/>
      <c r="D10" s="288"/>
      <c r="E10" s="288"/>
    </row>
    <row r="11" spans="1:5" x14ac:dyDescent="0.2">
      <c r="A11" s="74" t="s">
        <v>134</v>
      </c>
      <c r="B11" s="289" t="s">
        <v>135</v>
      </c>
      <c r="C11" s="289"/>
      <c r="D11" s="289"/>
      <c r="E11" s="289"/>
    </row>
    <row r="12" spans="1:5" x14ac:dyDescent="0.2">
      <c r="A12" s="290" t="s">
        <v>136</v>
      </c>
      <c r="B12" s="290"/>
      <c r="C12" s="290"/>
      <c r="D12" s="290"/>
      <c r="E12" s="290"/>
    </row>
    <row r="13" spans="1:5" x14ac:dyDescent="0.2">
      <c r="A13" s="74" t="s">
        <v>137</v>
      </c>
      <c r="B13" s="75" t="s">
        <v>138</v>
      </c>
      <c r="C13" s="86" t="s">
        <v>139</v>
      </c>
      <c r="D13" s="74" t="s">
        <v>140</v>
      </c>
      <c r="E13" s="74" t="s">
        <v>141</v>
      </c>
    </row>
    <row r="14" spans="1:5" x14ac:dyDescent="0.25">
      <c r="A14" s="87" t="s">
        <v>71</v>
      </c>
      <c r="B14" s="88" t="s">
        <v>142</v>
      </c>
      <c r="C14" s="89" t="s">
        <v>143</v>
      </c>
      <c r="D14" s="90" t="s">
        <v>144</v>
      </c>
      <c r="E14" s="90" t="s">
        <v>145</v>
      </c>
    </row>
    <row r="15" spans="1:5" x14ac:dyDescent="0.25">
      <c r="A15" s="87" t="s">
        <v>73</v>
      </c>
      <c r="B15" s="88" t="s">
        <v>146</v>
      </c>
      <c r="C15" s="89" t="s">
        <v>147</v>
      </c>
      <c r="D15" s="90" t="s">
        <v>148</v>
      </c>
      <c r="E15" s="90" t="s">
        <v>149</v>
      </c>
    </row>
    <row r="16" spans="1:5" hidden="1" x14ac:dyDescent="0.25">
      <c r="A16" s="87" t="s">
        <v>75</v>
      </c>
      <c r="B16" s="88" t="s">
        <v>150</v>
      </c>
      <c r="C16" s="89" t="s">
        <v>151</v>
      </c>
      <c r="D16" s="91" t="s">
        <v>152</v>
      </c>
      <c r="E16" s="92" t="s">
        <v>153</v>
      </c>
    </row>
    <row r="17" spans="1:5" x14ac:dyDescent="0.2">
      <c r="A17" s="291"/>
      <c r="B17" s="291"/>
      <c r="C17" s="291"/>
      <c r="D17" s="291"/>
      <c r="E17" s="291"/>
    </row>
    <row r="18" spans="1:5" x14ac:dyDescent="0.2">
      <c r="A18" s="87" t="s">
        <v>154</v>
      </c>
      <c r="B18" s="286" t="s">
        <v>155</v>
      </c>
      <c r="C18" s="286"/>
      <c r="D18" s="286"/>
      <c r="E18" s="286"/>
    </row>
    <row r="19" spans="1:5" x14ac:dyDescent="0.2">
      <c r="A19" s="286" t="s">
        <v>156</v>
      </c>
      <c r="B19" s="286"/>
      <c r="C19" s="286"/>
      <c r="D19" s="286"/>
      <c r="E19" s="286"/>
    </row>
    <row r="20" spans="1:5" x14ac:dyDescent="0.2">
      <c r="A20" s="74" t="s">
        <v>157</v>
      </c>
      <c r="B20" s="74" t="s">
        <v>158</v>
      </c>
      <c r="C20" s="86" t="s">
        <v>139</v>
      </c>
      <c r="D20" s="74" t="s">
        <v>140</v>
      </c>
      <c r="E20" s="74" t="s">
        <v>141</v>
      </c>
    </row>
    <row r="21" spans="1:5" x14ac:dyDescent="0.2">
      <c r="A21" s="87" t="s">
        <v>71</v>
      </c>
      <c r="B21" s="88" t="s">
        <v>159</v>
      </c>
      <c r="C21" s="93" t="s">
        <v>160</v>
      </c>
      <c r="D21" s="292" t="s">
        <v>161</v>
      </c>
      <c r="E21" s="94" t="s">
        <v>162</v>
      </c>
    </row>
    <row r="22" spans="1:5" x14ac:dyDescent="0.2">
      <c r="A22" s="87" t="s">
        <v>73</v>
      </c>
      <c r="B22" s="88" t="s">
        <v>163</v>
      </c>
      <c r="C22" s="93" t="s">
        <v>164</v>
      </c>
      <c r="D22" s="293"/>
      <c r="E22" s="94" t="s">
        <v>165</v>
      </c>
    </row>
    <row r="23" spans="1:5" ht="15" customHeight="1" x14ac:dyDescent="0.2">
      <c r="A23" s="87" t="s">
        <v>75</v>
      </c>
      <c r="B23" s="95" t="s">
        <v>298</v>
      </c>
      <c r="C23" s="93" t="s">
        <v>297</v>
      </c>
      <c r="D23" s="293"/>
      <c r="E23" s="96" t="s">
        <v>166</v>
      </c>
    </row>
    <row r="24" spans="1:5" x14ac:dyDescent="0.2">
      <c r="A24" s="87" t="s">
        <v>129</v>
      </c>
      <c r="B24" s="88" t="s">
        <v>167</v>
      </c>
      <c r="C24" s="93" t="s">
        <v>168</v>
      </c>
      <c r="D24" s="293"/>
      <c r="E24" s="94" t="s">
        <v>169</v>
      </c>
    </row>
    <row r="25" spans="1:5" x14ac:dyDescent="0.2">
      <c r="A25" s="87" t="s">
        <v>132</v>
      </c>
      <c r="B25" s="88" t="s">
        <v>170</v>
      </c>
      <c r="C25" s="93" t="s">
        <v>171</v>
      </c>
      <c r="D25" s="293"/>
      <c r="E25" s="94" t="s">
        <v>172</v>
      </c>
    </row>
    <row r="26" spans="1:5" x14ac:dyDescent="0.2">
      <c r="A26" s="87" t="s">
        <v>173</v>
      </c>
      <c r="B26" s="88" t="s">
        <v>174</v>
      </c>
      <c r="C26" s="93" t="s">
        <v>175</v>
      </c>
      <c r="D26" s="293"/>
      <c r="E26" s="94" t="s">
        <v>176</v>
      </c>
    </row>
    <row r="27" spans="1:5" x14ac:dyDescent="0.2">
      <c r="A27" s="87" t="s">
        <v>177</v>
      </c>
      <c r="B27" s="95" t="s">
        <v>178</v>
      </c>
      <c r="C27" s="93" t="s">
        <v>179</v>
      </c>
      <c r="D27" s="293"/>
      <c r="E27" s="94" t="s">
        <v>180</v>
      </c>
    </row>
    <row r="28" spans="1:5" x14ac:dyDescent="0.2">
      <c r="A28" s="87" t="s">
        <v>181</v>
      </c>
      <c r="B28" s="88" t="s">
        <v>182</v>
      </c>
      <c r="C28" s="93" t="s">
        <v>183</v>
      </c>
      <c r="D28" s="294"/>
      <c r="E28" s="94" t="s">
        <v>184</v>
      </c>
    </row>
    <row r="29" spans="1:5" x14ac:dyDescent="0.2">
      <c r="A29" s="286"/>
      <c r="B29" s="286"/>
      <c r="C29" s="286"/>
      <c r="D29" s="286"/>
      <c r="E29" s="286"/>
    </row>
    <row r="30" spans="1:5" x14ac:dyDescent="0.2">
      <c r="A30" s="283" t="s">
        <v>185</v>
      </c>
      <c r="B30" s="283"/>
      <c r="C30" s="283"/>
      <c r="D30" s="283"/>
      <c r="E30" s="283"/>
    </row>
    <row r="31" spans="1:5" x14ac:dyDescent="0.2">
      <c r="A31" s="74" t="s">
        <v>186</v>
      </c>
      <c r="B31" s="74" t="s">
        <v>187</v>
      </c>
      <c r="C31" s="86" t="s">
        <v>139</v>
      </c>
      <c r="D31" s="74" t="s">
        <v>140</v>
      </c>
      <c r="E31" s="74" t="s">
        <v>141</v>
      </c>
    </row>
    <row r="32" spans="1:5" x14ac:dyDescent="0.2">
      <c r="A32" s="295" t="s">
        <v>71</v>
      </c>
      <c r="B32" s="97" t="s">
        <v>188</v>
      </c>
      <c r="C32" s="187" t="s">
        <v>299</v>
      </c>
      <c r="D32" s="76" t="s">
        <v>189</v>
      </c>
      <c r="E32" s="79" t="s">
        <v>190</v>
      </c>
    </row>
    <row r="33" spans="1:5" x14ac:dyDescent="0.2">
      <c r="A33" s="296"/>
      <c r="B33" s="98" t="s">
        <v>191</v>
      </c>
      <c r="C33" s="76" t="s">
        <v>192</v>
      </c>
      <c r="D33" s="76" t="s">
        <v>193</v>
      </c>
      <c r="E33" s="79" t="s">
        <v>190</v>
      </c>
    </row>
    <row r="34" spans="1:5" x14ac:dyDescent="0.2">
      <c r="A34" s="87" t="s">
        <v>73</v>
      </c>
      <c r="B34" s="98" t="s">
        <v>90</v>
      </c>
      <c r="C34" s="76" t="s">
        <v>194</v>
      </c>
      <c r="D34" s="76" t="s">
        <v>300</v>
      </c>
      <c r="E34" s="79" t="s">
        <v>195</v>
      </c>
    </row>
    <row r="35" spans="1:5" x14ac:dyDescent="0.2">
      <c r="A35" s="87" t="s">
        <v>75</v>
      </c>
      <c r="B35" s="98" t="s">
        <v>196</v>
      </c>
      <c r="C35" s="79" t="s">
        <v>195</v>
      </c>
      <c r="D35" s="79" t="s">
        <v>195</v>
      </c>
      <c r="E35" s="79" t="s">
        <v>195</v>
      </c>
    </row>
    <row r="36" spans="1:5" x14ac:dyDescent="0.2">
      <c r="A36" s="87" t="s">
        <v>129</v>
      </c>
      <c r="B36" s="98" t="s">
        <v>197</v>
      </c>
      <c r="C36" s="79" t="s">
        <v>195</v>
      </c>
      <c r="D36" s="79" t="s">
        <v>195</v>
      </c>
      <c r="E36" s="79" t="s">
        <v>195</v>
      </c>
    </row>
    <row r="37" spans="1:5" x14ac:dyDescent="0.2">
      <c r="A37" s="87" t="s">
        <v>132</v>
      </c>
      <c r="B37" s="98" t="s">
        <v>198</v>
      </c>
      <c r="C37" s="79" t="s">
        <v>195</v>
      </c>
      <c r="D37" s="79" t="s">
        <v>195</v>
      </c>
      <c r="E37" s="79" t="s">
        <v>195</v>
      </c>
    </row>
    <row r="38" spans="1:5" x14ac:dyDescent="0.2">
      <c r="A38" s="297"/>
      <c r="B38" s="297"/>
      <c r="C38" s="297"/>
      <c r="D38" s="297"/>
      <c r="E38" s="297"/>
    </row>
    <row r="39" spans="1:5" x14ac:dyDescent="0.2">
      <c r="A39" s="286" t="s">
        <v>199</v>
      </c>
      <c r="B39" s="286"/>
      <c r="C39" s="286"/>
      <c r="D39" s="286"/>
      <c r="E39" s="286"/>
    </row>
    <row r="40" spans="1:5" x14ac:dyDescent="0.2">
      <c r="A40" s="74" t="s">
        <v>200</v>
      </c>
      <c r="B40" s="74" t="s">
        <v>201</v>
      </c>
      <c r="C40" s="86" t="s">
        <v>139</v>
      </c>
      <c r="D40" s="74" t="s">
        <v>140</v>
      </c>
      <c r="E40" s="74" t="s">
        <v>141</v>
      </c>
    </row>
    <row r="41" spans="1:5" ht="105" x14ac:dyDescent="0.2">
      <c r="A41" s="87" t="s">
        <v>71</v>
      </c>
      <c r="B41" s="88" t="s">
        <v>202</v>
      </c>
      <c r="C41" s="93" t="s">
        <v>203</v>
      </c>
      <c r="D41" s="99" t="s">
        <v>204</v>
      </c>
      <c r="E41" s="100" t="s">
        <v>205</v>
      </c>
    </row>
    <row r="42" spans="1:5" x14ac:dyDescent="0.2">
      <c r="A42" s="87" t="s">
        <v>73</v>
      </c>
      <c r="B42" s="88" t="s">
        <v>206</v>
      </c>
      <c r="C42" s="93" t="s">
        <v>301</v>
      </c>
      <c r="D42" s="93"/>
      <c r="E42" s="101"/>
    </row>
    <row r="43" spans="1:5" ht="27.75" customHeight="1" x14ac:dyDescent="0.2">
      <c r="A43" s="87" t="s">
        <v>75</v>
      </c>
      <c r="B43" s="88" t="s">
        <v>207</v>
      </c>
      <c r="C43" s="93" t="s">
        <v>208</v>
      </c>
      <c r="D43" s="93" t="s">
        <v>209</v>
      </c>
      <c r="E43" s="102" t="s">
        <v>210</v>
      </c>
    </row>
    <row r="44" spans="1:5" ht="165" x14ac:dyDescent="0.2">
      <c r="A44" s="87" t="s">
        <v>129</v>
      </c>
      <c r="B44" s="88" t="s">
        <v>211</v>
      </c>
      <c r="C44" s="93">
        <f>((7/30)/12)*0.144</f>
        <v>2.8E-3</v>
      </c>
      <c r="D44" s="103" t="s">
        <v>302</v>
      </c>
      <c r="E44" s="100" t="s">
        <v>303</v>
      </c>
    </row>
    <row r="45" spans="1:5" x14ac:dyDescent="0.2">
      <c r="A45" s="87" t="s">
        <v>132</v>
      </c>
      <c r="B45" s="88" t="s">
        <v>212</v>
      </c>
      <c r="C45" s="93" t="s">
        <v>304</v>
      </c>
      <c r="D45" s="93" t="s">
        <v>305</v>
      </c>
      <c r="E45" s="100"/>
    </row>
    <row r="46" spans="1:5" x14ac:dyDescent="0.2">
      <c r="A46" s="298"/>
      <c r="B46" s="283"/>
      <c r="C46" s="283"/>
      <c r="D46" s="283"/>
      <c r="E46" s="299"/>
    </row>
    <row r="47" spans="1:5" x14ac:dyDescent="0.2">
      <c r="A47" s="74" t="s">
        <v>213</v>
      </c>
      <c r="B47" s="74" t="s">
        <v>214</v>
      </c>
      <c r="C47" s="104"/>
      <c r="D47" s="104"/>
      <c r="E47" s="104">
        <v>19</v>
      </c>
    </row>
    <row r="48" spans="1:5" x14ac:dyDescent="0.2">
      <c r="A48" s="74" t="s">
        <v>215</v>
      </c>
      <c r="B48" s="74" t="s">
        <v>216</v>
      </c>
      <c r="C48" s="86" t="s">
        <v>139</v>
      </c>
      <c r="D48" s="74" t="s">
        <v>140</v>
      </c>
      <c r="E48" s="74" t="s">
        <v>141</v>
      </c>
    </row>
    <row r="49" spans="1:5" ht="27.75" customHeight="1" x14ac:dyDescent="0.2">
      <c r="A49" s="87" t="s">
        <v>71</v>
      </c>
      <c r="B49" s="95" t="s">
        <v>217</v>
      </c>
      <c r="C49" s="93">
        <v>8.3299999999999999E-2</v>
      </c>
      <c r="D49" s="105" t="s">
        <v>306</v>
      </c>
      <c r="E49" s="99" t="s">
        <v>218</v>
      </c>
    </row>
    <row r="50" spans="1:5" ht="27.75" customHeight="1" x14ac:dyDescent="0.2">
      <c r="A50" s="87"/>
      <c r="B50" s="95" t="s">
        <v>219</v>
      </c>
      <c r="C50" s="93">
        <v>2.7799999999999998E-2</v>
      </c>
      <c r="D50" s="105" t="s">
        <v>220</v>
      </c>
      <c r="E50" s="99" t="s">
        <v>221</v>
      </c>
    </row>
    <row r="51" spans="1:5" x14ac:dyDescent="0.2">
      <c r="A51" s="87" t="s">
        <v>73</v>
      </c>
      <c r="B51" s="95" t="s">
        <v>222</v>
      </c>
      <c r="C51" s="93">
        <v>2.0000000000000001E-4</v>
      </c>
      <c r="D51" s="105" t="s">
        <v>223</v>
      </c>
      <c r="E51" s="79" t="s">
        <v>224</v>
      </c>
    </row>
    <row r="52" spans="1:5" x14ac:dyDescent="0.2">
      <c r="A52" s="87" t="s">
        <v>75</v>
      </c>
      <c r="B52" s="95" t="s">
        <v>225</v>
      </c>
      <c r="C52" s="93">
        <v>2.0000000000000001E-4</v>
      </c>
      <c r="D52" s="105" t="s">
        <v>307</v>
      </c>
      <c r="E52" s="99" t="s">
        <v>226</v>
      </c>
    </row>
    <row r="53" spans="1:5" x14ac:dyDescent="0.2">
      <c r="A53" s="87"/>
      <c r="B53" s="95" t="s">
        <v>227</v>
      </c>
      <c r="C53" s="93">
        <v>2.8E-3</v>
      </c>
      <c r="D53" s="105" t="s">
        <v>308</v>
      </c>
      <c r="E53" s="99" t="s">
        <v>228</v>
      </c>
    </row>
    <row r="54" spans="1:5" x14ac:dyDescent="0.2">
      <c r="A54" s="87" t="s">
        <v>129</v>
      </c>
      <c r="B54" s="95" t="s">
        <v>229</v>
      </c>
      <c r="C54" s="93">
        <v>2.0000000000000001E-4</v>
      </c>
      <c r="D54" s="105" t="s">
        <v>309</v>
      </c>
      <c r="E54" s="99" t="s">
        <v>230</v>
      </c>
    </row>
    <row r="55" spans="1:5" x14ac:dyDescent="0.25">
      <c r="A55" s="106" t="s">
        <v>132</v>
      </c>
      <c r="B55" s="88" t="s">
        <v>231</v>
      </c>
      <c r="C55" s="93">
        <v>2.0000000000000001E-4</v>
      </c>
      <c r="D55" s="107" t="s">
        <v>232</v>
      </c>
      <c r="E55" s="99" t="s">
        <v>233</v>
      </c>
    </row>
    <row r="56" spans="1:5" x14ac:dyDescent="0.2">
      <c r="A56" s="74" t="s">
        <v>234</v>
      </c>
      <c r="B56" s="74" t="s">
        <v>235</v>
      </c>
      <c r="C56" s="86" t="s">
        <v>139</v>
      </c>
      <c r="D56" s="74" t="s">
        <v>140</v>
      </c>
      <c r="E56" s="74" t="s">
        <v>141</v>
      </c>
    </row>
    <row r="57" spans="1:5" x14ac:dyDescent="0.2">
      <c r="A57" s="108" t="s">
        <v>71</v>
      </c>
      <c r="B57" s="109" t="s">
        <v>13</v>
      </c>
      <c r="C57" s="109"/>
      <c r="D57" s="109" t="s">
        <v>236</v>
      </c>
      <c r="E57" s="110"/>
    </row>
    <row r="58" spans="1:5" ht="15" customHeight="1" x14ac:dyDescent="0.2">
      <c r="A58" s="286" t="s">
        <v>237</v>
      </c>
      <c r="B58" s="286"/>
      <c r="C58" s="286"/>
      <c r="D58" s="286"/>
      <c r="E58" s="300"/>
    </row>
    <row r="59" spans="1:5" x14ac:dyDescent="0.2">
      <c r="A59" s="74" t="s">
        <v>238</v>
      </c>
      <c r="B59" s="104" t="s">
        <v>20</v>
      </c>
      <c r="C59" s="74" t="s">
        <v>139</v>
      </c>
      <c r="D59" s="74" t="s">
        <v>140</v>
      </c>
      <c r="E59" s="301"/>
    </row>
    <row r="60" spans="1:5" ht="30" customHeight="1" x14ac:dyDescent="0.2">
      <c r="A60" s="87" t="s">
        <v>71</v>
      </c>
      <c r="B60" s="88" t="s">
        <v>21</v>
      </c>
      <c r="C60" s="95" t="s">
        <v>239</v>
      </c>
      <c r="D60" s="101" t="s">
        <v>240</v>
      </c>
      <c r="E60" s="301"/>
    </row>
    <row r="61" spans="1:5" x14ac:dyDescent="0.2">
      <c r="A61" s="87" t="s">
        <v>73</v>
      </c>
      <c r="B61" s="111" t="s">
        <v>241</v>
      </c>
      <c r="C61" s="95"/>
      <c r="D61" s="101"/>
      <c r="E61" s="301"/>
    </row>
    <row r="62" spans="1:5" x14ac:dyDescent="0.2">
      <c r="A62" s="76"/>
      <c r="B62" s="88" t="s">
        <v>242</v>
      </c>
      <c r="C62" s="88"/>
      <c r="D62" s="112"/>
      <c r="E62" s="301"/>
    </row>
    <row r="63" spans="1:5" x14ac:dyDescent="0.2">
      <c r="A63" s="286" t="s">
        <v>243</v>
      </c>
      <c r="B63" s="286"/>
      <c r="C63" s="286"/>
      <c r="D63" s="286"/>
      <c r="E63" s="301"/>
    </row>
    <row r="64" spans="1:5" x14ac:dyDescent="0.2">
      <c r="A64" s="74" t="s">
        <v>244</v>
      </c>
      <c r="B64" s="74" t="s">
        <v>245</v>
      </c>
      <c r="C64" s="74" t="s">
        <v>139</v>
      </c>
      <c r="D64" s="74" t="s">
        <v>140</v>
      </c>
      <c r="E64" s="301"/>
    </row>
    <row r="65" spans="1:5" ht="105" x14ac:dyDescent="0.25">
      <c r="A65" s="87" t="s">
        <v>71</v>
      </c>
      <c r="B65" s="88" t="s">
        <v>246</v>
      </c>
      <c r="C65" s="91" t="s">
        <v>247</v>
      </c>
      <c r="D65" s="113" t="s">
        <v>248</v>
      </c>
      <c r="E65" s="301"/>
    </row>
    <row r="66" spans="1:5" ht="89.25" customHeight="1" x14ac:dyDescent="0.25">
      <c r="A66" s="87" t="s">
        <v>73</v>
      </c>
      <c r="B66" s="88" t="s">
        <v>249</v>
      </c>
      <c r="C66" s="91" t="s">
        <v>247</v>
      </c>
      <c r="D66" s="113" t="s">
        <v>250</v>
      </c>
      <c r="E66" s="301"/>
    </row>
    <row r="67" spans="1:5" x14ac:dyDescent="0.2">
      <c r="A67" s="87" t="s">
        <v>75</v>
      </c>
      <c r="B67" s="87" t="s">
        <v>251</v>
      </c>
      <c r="C67" s="114">
        <f>C68+C69+C70</f>
        <v>5.0900000000000001E-2</v>
      </c>
      <c r="D67" s="115" t="s">
        <v>252</v>
      </c>
      <c r="E67" s="301"/>
    </row>
    <row r="68" spans="1:5" x14ac:dyDescent="0.2">
      <c r="A68" s="87" t="s">
        <v>253</v>
      </c>
      <c r="B68" s="88" t="s">
        <v>254</v>
      </c>
      <c r="C68" s="116">
        <v>2.0000000000000001E-4</v>
      </c>
      <c r="D68" s="188" t="s">
        <v>310</v>
      </c>
      <c r="E68" s="301"/>
    </row>
    <row r="69" spans="1:5" x14ac:dyDescent="0.2">
      <c r="A69" s="87" t="s">
        <v>256</v>
      </c>
      <c r="B69" s="88" t="s">
        <v>257</v>
      </c>
      <c r="C69" s="116">
        <v>6.9999999999999999E-4</v>
      </c>
      <c r="D69" s="188" t="s">
        <v>310</v>
      </c>
      <c r="E69" s="301"/>
    </row>
    <row r="70" spans="1:5" x14ac:dyDescent="0.2">
      <c r="A70" s="87" t="s">
        <v>258</v>
      </c>
      <c r="B70" s="88" t="s">
        <v>259</v>
      </c>
      <c r="C70" s="116">
        <v>0.05</v>
      </c>
      <c r="D70" s="117" t="s">
        <v>255</v>
      </c>
      <c r="E70" s="301"/>
    </row>
    <row r="75" spans="1:5" x14ac:dyDescent="0.2">
      <c r="D75" s="119"/>
    </row>
    <row r="76" spans="1:5" x14ac:dyDescent="0.2">
      <c r="D76" s="119"/>
    </row>
  </sheetData>
  <mergeCells count="19">
    <mergeCell ref="A32:A33"/>
    <mergeCell ref="A38:E38"/>
    <mergeCell ref="A39:E39"/>
    <mergeCell ref="A46:E46"/>
    <mergeCell ref="A58:D58"/>
    <mergeCell ref="E58:E70"/>
    <mergeCell ref="A63:D63"/>
    <mergeCell ref="A30:E30"/>
    <mergeCell ref="A1:E2"/>
    <mergeCell ref="A3:D3"/>
    <mergeCell ref="E3:E9"/>
    <mergeCell ref="A10:E10"/>
    <mergeCell ref="B11:E11"/>
    <mergeCell ref="A12:E12"/>
    <mergeCell ref="A17:E17"/>
    <mergeCell ref="B18:E18"/>
    <mergeCell ref="A19:E19"/>
    <mergeCell ref="D21:D28"/>
    <mergeCell ref="A29:E29"/>
  </mergeCells>
  <printOptions horizontalCentered="1" verticalCentered="1"/>
  <pageMargins left="0.19685039370078741" right="0.19685039370078741" top="1.3779527559055118" bottom="0.19685039370078741" header="0.51181102362204722" footer="0.51181102362204722"/>
  <pageSetup paperSize="9" scale="48" orientation="portrait" r:id="rId1"/>
  <headerFooter alignWithMargins="0">
    <oddHeader>&amp;C&amp;G</oddHeader>
    <oddFooter>&amp;C&amp;"+,Negrito"ADE CONJUNTO 20 LOTE 46-PARTE"A"- ÁGUAS CLARAS-BRASILIA/DF-CEP: 71.989-300</oddFooter>
  </headerFooter>
  <rowBreaks count="1" manualBreakCount="1">
    <brk id="70" max="3" man="1"/>
  </row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16</vt:i4>
      </vt:variant>
    </vt:vector>
  </HeadingPairs>
  <TitlesOfParts>
    <vt:vector size="26" baseType="lpstr">
      <vt:lpstr>ATENDENTE DE TELECOMUNICAÇÕES</vt:lpstr>
      <vt:lpstr>ENCARREGADO DE TURMA</vt:lpstr>
      <vt:lpstr>SUPERVISOR DE SELEÇÃO</vt:lpstr>
      <vt:lpstr>SUPERVISOR DE CAPACITAÇÃO</vt:lpstr>
      <vt:lpstr>SUPERV. DE CONTROLE DE QUALIDAD</vt:lpstr>
      <vt:lpstr>ENCARREGADO GERAL</vt:lpstr>
      <vt:lpstr>RESUMO</vt:lpstr>
      <vt:lpstr>PIS E COFINS</vt:lpstr>
      <vt:lpstr>UNIFORMES</vt:lpstr>
      <vt:lpstr>MEMORIAL DE CALCULOS</vt:lpstr>
      <vt:lpstr>'ATENDENTE DE TELECOMUNICAÇÕES'!Area_de_impressao</vt:lpstr>
      <vt:lpstr>'ENCARREGADO DE TURMA'!Area_de_impressao</vt:lpstr>
      <vt:lpstr>'ENCARREGADO GERAL'!Area_de_impressao</vt:lpstr>
      <vt:lpstr>'MEMORIAL DE CALCULOS'!Area_de_impressao</vt:lpstr>
      <vt:lpstr>'PIS E COFINS'!Area_de_impressao</vt:lpstr>
      <vt:lpstr>RESUMO!Area_de_impressao</vt:lpstr>
      <vt:lpstr>'SUPERV. DE CONTROLE DE QUALIDAD'!Area_de_impressao</vt:lpstr>
      <vt:lpstr>'SUPERVISOR DE CAPACITAÇÃO'!Area_de_impressao</vt:lpstr>
      <vt:lpstr>'SUPERVISOR DE SELEÇÃO'!Area_de_impressao</vt:lpstr>
      <vt:lpstr>UNIFORMES!Area_de_impressao</vt:lpstr>
      <vt:lpstr>'ATENDENTE DE TELECOMUNICAÇÕES'!Print_Area</vt:lpstr>
      <vt:lpstr>'ENCARREGADO DE TURMA'!Print_Area</vt:lpstr>
      <vt:lpstr>'ENCARREGADO GERAL'!Print_Area</vt:lpstr>
      <vt:lpstr>'SUPERV. DE CONTROLE DE QUALIDAD'!Print_Area</vt:lpstr>
      <vt:lpstr>'SUPERVISOR DE CAPACITAÇÃO'!Print_Area</vt:lpstr>
      <vt:lpstr>'SUPERVISOR DE SELEÇÃO'!Print_Area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Kiss Campos</dc:creator>
  <cp:lastModifiedBy>Aldevanio</cp:lastModifiedBy>
  <cp:lastPrinted>2022-09-21T20:48:05Z</cp:lastPrinted>
  <dcterms:created xsi:type="dcterms:W3CDTF">2021-02-04T17:25:24Z</dcterms:created>
  <dcterms:modified xsi:type="dcterms:W3CDTF">2022-09-21T20:48:26Z</dcterms:modified>
</cp:coreProperties>
</file>